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202300"/>
  <mc:AlternateContent xmlns:mc="http://schemas.openxmlformats.org/markup-compatibility/2006">
    <mc:Choice Requires="x15">
      <x15ac:absPath xmlns:x15ac="http://schemas.microsoft.com/office/spreadsheetml/2010/11/ac" url="O:\Einkauf\Vergaben\Verwertung Bioabfall Grüngut\#1- Verwertungsleistungen ab 2027 Grün Bio\04-eVErgabe\02-finale UNterlagen ur Ausschreibung\"/>
    </mc:Choice>
  </mc:AlternateContent>
  <xr:revisionPtr revIDLastSave="0" documentId="13_ncr:1_{1733BA8C-622F-482A-A2AC-F332859A5BB5}" xr6:coauthVersionLast="47" xr6:coauthVersionMax="47" xr10:uidLastSave="{00000000-0000-0000-0000-000000000000}"/>
  <bookViews>
    <workbookView xWindow="22932" yWindow="-1884" windowWidth="30936" windowHeight="16776" activeTab="2" xr2:uid="{6B951D5A-81F0-4074-93F7-912C7D4E59F1}"/>
  </bookViews>
  <sheets>
    <sheet name="HINWEIS Farbsystematik" sheetId="2" r:id="rId1"/>
    <sheet name="3.2.1  Los 2-Grüngut" sheetId="1" r:id="rId2"/>
    <sheet name="3.2.2  Los 2-Grüngut" sheetId="3" r:id="rId3"/>
  </sheets>
  <definedNames>
    <definedName name="_Toc233287838" localSheetId="1">'3.2.1  Los 2-Grüngut'!$C$5</definedName>
    <definedName name="_Toc233287838" localSheetId="2">'3.2.2  Los 2-Grüngut'!$C$5</definedName>
    <definedName name="_xlnm.Print_Area" localSheetId="1">'3.2.1  Los 2-Grüngut'!$B$4:$J$37</definedName>
    <definedName name="_xlnm.Print_Area" localSheetId="2">'3.2.2  Los 2-Grüngut'!$B$4:$J$33</definedName>
    <definedName name="_xlnm.Print_Area" localSheetId="0">'HINWEIS Farbsystematik'!$C$4:$H$13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7" i="1" l="1"/>
  <c r="I23" i="1" s="1"/>
  <c r="G23" i="1" s="1"/>
  <c r="G17" i="1"/>
  <c r="D23" i="3"/>
  <c r="D19" i="3"/>
  <c r="F23" i="3"/>
  <c r="D15" i="3"/>
  <c r="M27" i="3"/>
  <c r="M30" i="3" s="1"/>
  <c r="F15" i="3"/>
  <c r="O26" i="3" s="1"/>
  <c r="G9" i="1"/>
  <c r="I29" i="1" l="1"/>
  <c r="G29" i="1" s="1"/>
  <c r="Q26" i="3"/>
  <c r="Q27" i="3"/>
  <c r="O27" i="3"/>
  <c r="O29" i="3" s="1"/>
  <c r="I35" i="1" l="1"/>
  <c r="G35" i="1" s="1"/>
  <c r="Q29" i="3"/>
  <c r="F19" i="3" l="1"/>
  <c r="P26" i="3" s="1"/>
  <c r="P27" i="3"/>
  <c r="P29" i="3" l="1"/>
  <c r="M29" i="3" l="1"/>
  <c r="M31" i="3" s="1"/>
  <c r="M32" i="3" l="1"/>
  <c r="G30" i="3"/>
  <c r="G31"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Miedniok, Dirk</author>
  </authors>
  <commentList>
    <comment ref="H14" authorId="0" shapeId="0" xr:uid="{0F242019-2E0F-46C0-9B14-11E5D9A800B1}">
      <text>
        <r>
          <rPr>
            <b/>
            <sz val="9"/>
            <color indexed="81"/>
            <rFont val="Segoe UI"/>
            <family val="2"/>
          </rPr>
          <t>HINWEIS:
Drop Down Auswahl
JA        für weiter Anlage 
NEIN   bei keiner weiteren Anlage</t>
        </r>
      </text>
    </comment>
    <comment ref="H20" authorId="0" shapeId="0" xr:uid="{AF544288-CDB8-4AD9-8BA0-CBF5797B6DD1}">
      <text>
        <r>
          <rPr>
            <b/>
            <sz val="9"/>
            <color indexed="81"/>
            <rFont val="Segoe UI"/>
            <family val="2"/>
          </rPr>
          <t>HINWEIS:
Drop Down Auswahl
JA        für weiter Anlage 
NEIN   bei keiner weiteren Anlage</t>
        </r>
        <r>
          <rPr>
            <sz val="9"/>
            <color indexed="81"/>
            <rFont val="Segoe UI"/>
            <family val="2"/>
          </rPr>
          <t xml:space="preserve">
</t>
        </r>
      </text>
    </comment>
    <comment ref="H26" authorId="0" shapeId="0" xr:uid="{F8D0D5A9-EE96-41E1-A0D9-38695158011C}">
      <text>
        <r>
          <rPr>
            <b/>
            <sz val="9"/>
            <color indexed="81"/>
            <rFont val="Segoe UI"/>
            <family val="2"/>
          </rPr>
          <t>HINWEIS:
Drop Down Auswahl
JA        für weiter Anlage 
NEIN   bei keiner weiteren Anlage</t>
        </r>
        <r>
          <rPr>
            <sz val="9"/>
            <color indexed="81"/>
            <rFont val="Segoe UI"/>
            <family val="2"/>
          </rPr>
          <t xml:space="preserve">
</t>
        </r>
      </text>
    </comment>
    <comment ref="H32" authorId="0" shapeId="0" xr:uid="{45D8EBF1-E80E-40AC-A22A-F44E22BA8B36}">
      <text>
        <r>
          <rPr>
            <b/>
            <sz val="9"/>
            <color indexed="81"/>
            <rFont val="Segoe UI"/>
            <family val="2"/>
          </rPr>
          <t>HINWEIS:
Drop Down Auswahl
JA        für weiter Anlage 
NEIN   bei keiner weiteren Anlage</t>
        </r>
        <r>
          <rPr>
            <sz val="9"/>
            <color indexed="81"/>
            <rFont val="Segoe UI"/>
            <family val="2"/>
          </rPr>
          <t xml:space="preserve">
</t>
        </r>
      </text>
    </comment>
  </commentList>
</comments>
</file>

<file path=xl/sharedStrings.xml><?xml version="1.0" encoding="utf-8"?>
<sst xmlns="http://schemas.openxmlformats.org/spreadsheetml/2006/main" count="73" uniqueCount="51">
  <si>
    <t>Standort der Anlage (Straße, PLZ, Ort)</t>
  </si>
  <si>
    <t xml:space="preserve">Standort der Anlage (Straße, PLZ, Ort) </t>
  </si>
  <si>
    <t>verfügbare freie Übernahmekapazität 
über die Vertragslaufzeit pro Jahr</t>
  </si>
  <si>
    <t xml:space="preserve">verfügbare freie Behandlungskapazität, 
die für den zustande kommenden Vertrag vorgesehen wäre
über die Vertragslaufzeit </t>
  </si>
  <si>
    <t>Entfernunug von der benannten Übernahmeanlage
(in Kilometer, einfache Wegstrecke, eine Nachkommastelle)</t>
  </si>
  <si>
    <t>Entfernunug vom angegebenen Firmenssitz des AG
Am Pfedemarkt 27, 90439 Nürnberg
(in Kilometer, einfache Wegstrecke, eine Nachkommastelle)</t>
  </si>
  <si>
    <t>Bietername</t>
  </si>
  <si>
    <r>
      <t xml:space="preserve">Benennung der </t>
    </r>
    <r>
      <rPr>
        <b/>
        <u/>
        <sz val="12"/>
        <color theme="5" tint="-0.499984740745262"/>
        <rFont val="Arial"/>
        <family val="2"/>
      </rPr>
      <t>Übernahmeanlage</t>
    </r>
  </si>
  <si>
    <t>hell-gelb</t>
  </si>
  <si>
    <t xml:space="preserve">              diese Felder müssen/können durch den Bieter ausgefüllt werden</t>
  </si>
  <si>
    <t>hell-blau</t>
  </si>
  <si>
    <t>diese Felder enthalten AG-eigene Vorgabewerte und sind gesperrt</t>
  </si>
  <si>
    <t>hell-grün</t>
  </si>
  <si>
    <t>diese Felder berechnen sich automatisch und sind gesperrt</t>
  </si>
  <si>
    <t>orange</t>
  </si>
  <si>
    <t>die Werte in diesen Feldern sind in die eVergabe zu übertragen</t>
  </si>
  <si>
    <r>
      <t xml:space="preserve">Hinweis: Der Bieter trägt bei jeder Mengenstaffel einen Einheitspreis ein, die er mit seiner verfügbaren freien Übernahme- und Behandlungskapazität verarbeiten kann.
</t>
    </r>
    <r>
      <rPr>
        <i/>
        <sz val="11"/>
        <color theme="1"/>
        <rFont val="Arial"/>
        <family val="2"/>
      </rPr>
      <t>Aus den angebotenen Mengenstaffeln wird dann jeweils die für den AG wirtschaftlichste Kombination anhand der in jedem Los vom Bieter angegebenen verfügbaren Übernahme- und Behandlungsmenge aus allen vorliegenden Angeboten nach den folgend dargestellten Zuschlagskriterien ermittelt.</t>
    </r>
  </si>
  <si>
    <t>€/to netto</t>
  </si>
  <si>
    <t>Staffel A</t>
  </si>
  <si>
    <t>Staffel B</t>
  </si>
  <si>
    <t>Staffel C</t>
  </si>
  <si>
    <t>Mittel GP</t>
  </si>
  <si>
    <t>Preis Übertrag</t>
  </si>
  <si>
    <t>LV-Menge</t>
  </si>
  <si>
    <t>EP - Preisübertrag in eVergabe netto</t>
  </si>
  <si>
    <t>Mittel - Angebots-EP</t>
  </si>
  <si>
    <t>Angabe der verbindlichen Staffelpreise im Los 01 Biomüll</t>
  </si>
  <si>
    <t>Nebenrechnung:</t>
  </si>
  <si>
    <t>netto</t>
  </si>
  <si>
    <t>kein Angebot</t>
  </si>
  <si>
    <t>wenn in einer Position kein EP angegeben wird, BITTE JA über die Auswahl eintragen</t>
  </si>
  <si>
    <t xml:space="preserve">Gesamtmenge Grüngut pro Jahr </t>
  </si>
  <si>
    <t>Betreiber der Anlage</t>
  </si>
  <si>
    <t>Betreiber der Übernahmestelle</t>
  </si>
  <si>
    <r>
      <t xml:space="preserve">3.2.1 Angaben zur Angebotswertung </t>
    </r>
    <r>
      <rPr>
        <b/>
        <sz val="12"/>
        <color rgb="FF008000"/>
        <rFont val="Arial"/>
        <family val="2"/>
      </rPr>
      <t>(Los 02 Grüngut)</t>
    </r>
    <r>
      <rPr>
        <sz val="12"/>
        <color rgb="FF1F4D78"/>
        <rFont val="Arial"/>
        <family val="2"/>
      </rPr>
      <t xml:space="preserve">
– Anlagen / Kapazitäten / Entfernungen</t>
    </r>
  </si>
  <si>
    <r>
      <t xml:space="preserve">3.1.2 Angaben zur Angebotswertung </t>
    </r>
    <r>
      <rPr>
        <b/>
        <sz val="12"/>
        <color rgb="FF008000"/>
        <rFont val="Arial"/>
        <family val="2"/>
      </rPr>
      <t>(Los 02 Grüngut)</t>
    </r>
    <r>
      <rPr>
        <sz val="12"/>
        <color rgb="FF1F4D78"/>
        <rFont val="Arial"/>
        <family val="2"/>
      </rPr>
      <t xml:space="preserve">
– Preisteil</t>
    </r>
  </si>
  <si>
    <r>
      <t xml:space="preserve">Benennung der </t>
    </r>
    <r>
      <rPr>
        <b/>
        <u/>
        <sz val="12"/>
        <color rgb="FF0070C0"/>
        <rFont val="Arial"/>
        <family val="2"/>
      </rPr>
      <t>Kompostierungsanlage</t>
    </r>
    <r>
      <rPr>
        <sz val="12"/>
        <color rgb="FF0070C0"/>
        <rFont val="Arial"/>
        <family val="2"/>
      </rPr>
      <t xml:space="preserve"> Nr. </t>
    </r>
  </si>
  <si>
    <t>zur Anlage Nr. 1 weitere Anlage</t>
  </si>
  <si>
    <t>zur Anlage Nr. 2 weitere Anlage</t>
  </si>
  <si>
    <t>zur Anlage Nr. 3 weitere Anlage</t>
  </si>
  <si>
    <t>zur Anlage Nr. 4 weitere Anlage</t>
  </si>
  <si>
    <r>
      <rPr>
        <b/>
        <sz val="12"/>
        <color theme="1"/>
        <rFont val="Arial"/>
        <family val="2"/>
      </rPr>
      <t>2.I / Staffel A</t>
    </r>
    <r>
      <rPr>
        <sz val="12"/>
        <color theme="1"/>
        <rFont val="Arial"/>
        <family val="2"/>
      </rPr>
      <t xml:space="preserve">
Verwertung von Grüngut
incl. aller Nebenleistungen
</t>
    </r>
    <r>
      <rPr>
        <b/>
        <sz val="12"/>
        <color theme="1"/>
        <rFont val="Arial"/>
        <family val="2"/>
      </rPr>
      <t xml:space="preserve">Mengenstaffel A: </t>
    </r>
  </si>
  <si>
    <r>
      <rPr>
        <b/>
        <sz val="12"/>
        <color theme="1"/>
        <rFont val="Arial"/>
        <family val="2"/>
      </rPr>
      <t>2.I / Staffel B</t>
    </r>
    <r>
      <rPr>
        <sz val="12"/>
        <color theme="1"/>
        <rFont val="Arial"/>
        <family val="2"/>
      </rPr>
      <t xml:space="preserve">
Verwertung von Grüngut
incl. aller Nebenleistungen
</t>
    </r>
    <r>
      <rPr>
        <b/>
        <sz val="12"/>
        <color theme="1"/>
        <rFont val="Arial"/>
        <family val="2"/>
      </rPr>
      <t xml:space="preserve">Mengenstaffel B: </t>
    </r>
  </si>
  <si>
    <r>
      <rPr>
        <b/>
        <sz val="12"/>
        <color theme="1"/>
        <rFont val="Arial"/>
        <family val="2"/>
      </rPr>
      <t>2.I / Staffel C</t>
    </r>
    <r>
      <rPr>
        <sz val="12"/>
        <color theme="1"/>
        <rFont val="Arial"/>
        <family val="2"/>
      </rPr>
      <t xml:space="preserve">
Verwertung von Grüngut
incl. aller Nebenleistungen
</t>
    </r>
    <r>
      <rPr>
        <b/>
        <sz val="12"/>
        <color theme="1"/>
        <rFont val="Arial"/>
        <family val="2"/>
      </rPr>
      <t xml:space="preserve">Mengenstaffel C: </t>
    </r>
  </si>
  <si>
    <t xml:space="preserve">9.000 bis 12.000 t/a </t>
  </si>
  <si>
    <t xml:space="preserve">12.000 bis 16.000 t/a </t>
  </si>
  <si>
    <t xml:space="preserve">16.000 bis 25.500 t/a </t>
  </si>
  <si>
    <t>ermittelter Gesamtpreis durch eVergabe</t>
  </si>
  <si>
    <r>
      <t xml:space="preserve">Die zu übertragende Angabe aus der Zelle G30 "EP - Preisübertrag in eVergabe netto" in die Preisposition 1 im Los 02 Grüngut der eVergabe dient lediglich der notwendigen Ermittlung des im Rahmen eines Vergabeverfahrens für eine vergleichende automatisierte Angebotswertung notwendigen Wertungspreises. 
Der zu übertragende EP ist der Mittelwert aus den jeweils je Mengenstafel angebotenen EP Preisen. Dieser wird dann im System mit der angegebenen Menge von 19.000to/a multipliziert und ergibt einen fiktiven Gesamt-Wertungspreis, welcher systembedingt notwendig. 
</t>
    </r>
    <r>
      <rPr>
        <sz val="12"/>
        <color rgb="FFC00000"/>
        <rFont val="Arial"/>
        <family val="2"/>
      </rPr>
      <t>Es wird an dieser Stelle nochmals ausdrücklich auf Punkt 5 "ZUSCHLAGSKRITERIEN" der Leistungsbeschreibung verwiesen und erklärt, dass die Angebotsbewertung nur anhand der dort aufgeführten Vorgaben erfolgt.</t>
    </r>
  </si>
  <si>
    <t>in der Angebotsunterlage wird mit vier Farben gearbeitet</t>
  </si>
  <si>
    <t>dieses ausgefüllte Bllatt aus PDF-Ausdruck der Ausschreibungsunterlage beilegen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</si>
</sst>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 &quot;to/a&quot;"/>
    <numFmt numFmtId="165" formatCode="&quot;Nr. &quot;0"/>
    <numFmt numFmtId="166" formatCode="#,##0.0\ &quot;Km&quot;"/>
    <numFmt numFmtId="167" formatCode="#,##0\ &quot;to/a&quot;;[Red]\-#,##0\ &quot;to/a&quot;"/>
    <numFmt numFmtId="173" formatCode="&quot;Mittelwert&quot;\ #,##0\ &quot;to/a&quot;"/>
    <numFmt numFmtId="174" formatCode="#,##0.00\ &quot;€/a&quot;"/>
    <numFmt numFmtId="175" formatCode="#,##0.00\ &quot;€&quot;"/>
    <numFmt numFmtId="176" formatCode="0.00\ &quot;€/to&quot;"/>
    <numFmt numFmtId="177" formatCode="#,##0.00\ &quot;€/to&quot;"/>
  </numFmts>
  <fonts count="26">
    <font>
      <sz val="11"/>
      <color theme="1"/>
      <name val="Arial"/>
      <family val="2"/>
    </font>
    <font>
      <sz val="11"/>
      <color rgb="FF000000"/>
      <name val="Arial"/>
      <family val="2"/>
    </font>
    <font>
      <u/>
      <sz val="11"/>
      <color theme="1"/>
      <name val="Arial"/>
      <family val="2"/>
    </font>
    <font>
      <sz val="12"/>
      <color rgb="FF000000"/>
      <name val="Arial"/>
      <family val="2"/>
    </font>
    <font>
      <sz val="12"/>
      <color theme="1"/>
      <name val="Arial"/>
      <family val="2"/>
    </font>
    <font>
      <sz val="12"/>
      <color rgb="FF1F4D78"/>
      <name val="Arial"/>
      <family val="2"/>
    </font>
    <font>
      <b/>
      <sz val="12"/>
      <color rgb="FF1F4D78"/>
      <name val="Arial"/>
      <family val="2"/>
    </font>
    <font>
      <sz val="11"/>
      <color theme="1"/>
      <name val="Arial"/>
      <family val="2"/>
    </font>
    <font>
      <sz val="12"/>
      <color theme="5" tint="-0.499984740745262"/>
      <name val="Arial"/>
      <family val="2"/>
    </font>
    <font>
      <b/>
      <u/>
      <sz val="12"/>
      <color theme="5" tint="-0.499984740745262"/>
      <name val="Arial"/>
      <family val="2"/>
    </font>
    <font>
      <sz val="12"/>
      <color rgb="FF0070C0"/>
      <name val="Arial"/>
      <family val="2"/>
    </font>
    <font>
      <b/>
      <u/>
      <sz val="12"/>
      <color rgb="FF0070C0"/>
      <name val="Arial"/>
      <family val="2"/>
    </font>
    <font>
      <sz val="11"/>
      <color rgb="FF0070C0"/>
      <name val="Arial"/>
      <family val="2"/>
    </font>
    <font>
      <sz val="11"/>
      <color theme="1"/>
      <name val="Aptos Narrow"/>
      <family val="2"/>
      <scheme val="minor"/>
    </font>
    <font>
      <b/>
      <sz val="12"/>
      <color theme="1"/>
      <name val="Arial"/>
      <family val="2"/>
    </font>
    <font>
      <b/>
      <u/>
      <sz val="11"/>
      <color theme="3" tint="0.249977111117893"/>
      <name val="Arial"/>
      <family val="2"/>
    </font>
    <font>
      <b/>
      <sz val="11"/>
      <color rgb="FF0070C0"/>
      <name val="Arial"/>
      <family val="2"/>
    </font>
    <font>
      <sz val="9"/>
      <color indexed="81"/>
      <name val="Segoe UI"/>
      <family val="2"/>
    </font>
    <font>
      <b/>
      <sz val="9"/>
      <color indexed="81"/>
      <name val="Segoe UI"/>
      <family val="2"/>
    </font>
    <font>
      <sz val="9"/>
      <color theme="1"/>
      <name val="Arial"/>
      <family val="2"/>
    </font>
    <font>
      <sz val="10"/>
      <color theme="1"/>
      <name val="Arial"/>
      <family val="2"/>
    </font>
    <font>
      <b/>
      <sz val="14"/>
      <color theme="1"/>
      <name val="Arial"/>
      <family val="2"/>
    </font>
    <font>
      <i/>
      <sz val="11"/>
      <color theme="1"/>
      <name val="Arial"/>
      <family val="2"/>
    </font>
    <font>
      <sz val="12"/>
      <color rgb="FFC00000"/>
      <name val="Arial"/>
      <family val="2"/>
    </font>
    <font>
      <b/>
      <sz val="12"/>
      <color rgb="FF008000"/>
      <name val="Arial"/>
      <family val="2"/>
    </font>
    <font>
      <sz val="18"/>
      <color rgb="FFC00000"/>
      <name val="Arial"/>
      <family val="2"/>
    </font>
  </fonts>
  <fills count="8">
    <fill>
      <patternFill patternType="none"/>
    </fill>
    <fill>
      <patternFill patternType="gray125"/>
    </fill>
    <fill>
      <patternFill patternType="solid">
        <fgColor rgb="FFFFFFCC"/>
        <bgColor indexed="64"/>
      </patternFill>
    </fill>
    <fill>
      <patternFill patternType="solid">
        <fgColor rgb="FFCCFFFF"/>
        <bgColor indexed="64"/>
      </patternFill>
    </fill>
    <fill>
      <patternFill patternType="solid">
        <fgColor rgb="FFCCECFF"/>
        <bgColor indexed="64"/>
      </patternFill>
    </fill>
    <fill>
      <patternFill patternType="solid">
        <fgColor rgb="FFCCFFCC"/>
        <bgColor indexed="64"/>
      </patternFill>
    </fill>
    <fill>
      <patternFill patternType="solid">
        <fgColor rgb="FFFFCC66"/>
        <bgColor indexed="64"/>
      </patternFill>
    </fill>
    <fill>
      <patternFill patternType="solid">
        <fgColor rgb="FFFFC000"/>
        <bgColor indexed="64"/>
      </patternFill>
    </fill>
  </fills>
  <borders count="64">
    <border>
      <left/>
      <right/>
      <top/>
      <bottom/>
      <diagonal/>
    </border>
    <border>
      <left/>
      <right/>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medium">
        <color theme="5" tint="-0.499984740745262"/>
      </left>
      <right/>
      <top style="medium">
        <color theme="5" tint="-0.499984740745262"/>
      </top>
      <bottom/>
      <diagonal/>
    </border>
    <border>
      <left/>
      <right/>
      <top style="medium">
        <color theme="5" tint="-0.499984740745262"/>
      </top>
      <bottom/>
      <diagonal/>
    </border>
    <border>
      <left/>
      <right style="medium">
        <color theme="5" tint="-0.499984740745262"/>
      </right>
      <top style="medium">
        <color theme="5" tint="-0.499984740745262"/>
      </top>
      <bottom/>
      <diagonal/>
    </border>
    <border>
      <left/>
      <right style="medium">
        <color theme="5" tint="-0.499984740745262"/>
      </right>
      <top/>
      <bottom style="thin">
        <color indexed="64"/>
      </bottom>
      <diagonal/>
    </border>
    <border>
      <left/>
      <right style="medium">
        <color theme="5" tint="-0.499984740745262"/>
      </right>
      <top style="thin">
        <color indexed="64"/>
      </top>
      <bottom style="thin">
        <color indexed="64"/>
      </bottom>
      <diagonal/>
    </border>
    <border>
      <left style="medium">
        <color theme="5" tint="-0.499984740745262"/>
      </left>
      <right/>
      <top/>
      <bottom style="thin">
        <color auto="1"/>
      </bottom>
      <diagonal/>
    </border>
    <border>
      <left style="medium">
        <color theme="5" tint="-0.499984740745262"/>
      </left>
      <right/>
      <top/>
      <bottom style="medium">
        <color theme="5" tint="-0.499984740745262"/>
      </bottom>
      <diagonal/>
    </border>
    <border>
      <left/>
      <right/>
      <top/>
      <bottom style="medium">
        <color theme="5" tint="-0.499984740745262"/>
      </bottom>
      <diagonal/>
    </border>
    <border>
      <left/>
      <right/>
      <top style="thin">
        <color indexed="64"/>
      </top>
      <bottom style="medium">
        <color theme="5" tint="-0.499984740745262"/>
      </bottom>
      <diagonal/>
    </border>
    <border>
      <left/>
      <right style="medium">
        <color theme="5" tint="-0.499984740745262"/>
      </right>
      <top/>
      <bottom style="medium">
        <color theme="5" tint="-0.499984740745262"/>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right style="medium">
        <color rgb="FF0070C0"/>
      </right>
      <top/>
      <bottom style="thin">
        <color indexed="64"/>
      </bottom>
      <diagonal/>
    </border>
    <border>
      <left/>
      <right style="medium">
        <color rgb="FF0070C0"/>
      </right>
      <top style="thin">
        <color indexed="64"/>
      </top>
      <bottom style="thin">
        <color indexed="64"/>
      </bottom>
      <diagonal/>
    </border>
    <border>
      <left style="medium">
        <color rgb="FF0070C0"/>
      </left>
      <right/>
      <top/>
      <bottom style="medium">
        <color rgb="FF0070C0"/>
      </bottom>
      <diagonal/>
    </border>
    <border>
      <left/>
      <right/>
      <top/>
      <bottom style="medium">
        <color rgb="FF0070C0"/>
      </bottom>
      <diagonal/>
    </border>
    <border>
      <left/>
      <right/>
      <top style="thin">
        <color indexed="64"/>
      </top>
      <bottom style="medium">
        <color rgb="FF0070C0"/>
      </bottom>
      <diagonal/>
    </border>
    <border>
      <left/>
      <right style="medium">
        <color rgb="FF0070C0"/>
      </right>
      <top/>
      <bottom style="medium">
        <color rgb="FF0070C0"/>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top/>
      <bottom/>
      <diagonal/>
    </border>
    <border>
      <left/>
      <right style="medium">
        <color auto="1"/>
      </right>
      <top/>
      <bottom/>
      <diagonal/>
    </border>
    <border>
      <left style="thin">
        <color indexed="64"/>
      </left>
      <right/>
      <top style="thin">
        <color indexed="64"/>
      </top>
      <bottom style="thin">
        <color indexed="64"/>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theme="5" tint="-0.499984740745262"/>
      </left>
      <right/>
      <top/>
      <bottom style="thin">
        <color theme="1"/>
      </bottom>
      <diagonal/>
    </border>
    <border>
      <left/>
      <right/>
      <top/>
      <bottom style="thin">
        <color theme="1"/>
      </bottom>
      <diagonal/>
    </border>
    <border>
      <left style="medium">
        <color rgb="FF0070C0"/>
      </left>
      <right/>
      <top/>
      <bottom style="thin">
        <color auto="1"/>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medium">
        <color theme="5" tint="-0.24994659260841701"/>
      </left>
      <right/>
      <top style="medium">
        <color theme="5" tint="-0.24994659260841701"/>
      </top>
      <bottom style="medium">
        <color theme="5" tint="-0.24994659260841701"/>
      </bottom>
      <diagonal/>
    </border>
    <border>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Dashed">
        <color auto="1"/>
      </left>
      <right/>
      <top style="mediumDashed">
        <color auto="1"/>
      </top>
      <bottom/>
      <diagonal/>
    </border>
    <border>
      <left/>
      <right/>
      <top style="mediumDashed">
        <color auto="1"/>
      </top>
      <bottom/>
      <diagonal/>
    </border>
    <border>
      <left style="mediumDashed">
        <color auto="1"/>
      </left>
      <right/>
      <top/>
      <bottom/>
      <diagonal/>
    </border>
    <border>
      <left style="mediumDashed">
        <color auto="1"/>
      </left>
      <right/>
      <top/>
      <bottom style="mediumDashed">
        <color auto="1"/>
      </bottom>
      <diagonal/>
    </border>
    <border>
      <left/>
      <right/>
      <top/>
      <bottom style="mediumDashed">
        <color auto="1"/>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rgb="FFC00000"/>
      </left>
      <right/>
      <top style="thin">
        <color rgb="FFC00000"/>
      </top>
      <bottom/>
      <diagonal/>
    </border>
    <border>
      <left/>
      <right style="thin">
        <color rgb="FFC00000"/>
      </right>
      <top style="thin">
        <color rgb="FFC00000"/>
      </top>
      <bottom/>
      <diagonal/>
    </border>
    <border>
      <left style="thin">
        <color rgb="FFC00000"/>
      </left>
      <right/>
      <top/>
      <bottom style="thin">
        <color rgb="FFC00000"/>
      </bottom>
      <diagonal/>
    </border>
    <border>
      <left/>
      <right style="thin">
        <color rgb="FFC00000"/>
      </right>
      <top/>
      <bottom style="thin">
        <color rgb="FFC00000"/>
      </bottom>
      <diagonal/>
    </border>
    <border>
      <left style="mediumDashed">
        <color rgb="FF0070C0"/>
      </left>
      <right/>
      <top style="medium">
        <color rgb="FF0070C0"/>
      </top>
      <bottom style="mediumDashed">
        <color rgb="FF0070C0"/>
      </bottom>
      <diagonal/>
    </border>
    <border>
      <left/>
      <right/>
      <top style="medium">
        <color rgb="FF0070C0"/>
      </top>
      <bottom style="mediumDashed">
        <color rgb="FF0070C0"/>
      </bottom>
      <diagonal/>
    </border>
    <border>
      <left style="medium">
        <color rgb="FFC00000"/>
      </left>
      <right style="medium">
        <color rgb="FFC00000"/>
      </right>
      <top style="medium">
        <color rgb="FFC00000"/>
      </top>
      <bottom style="medium">
        <color rgb="FFC00000"/>
      </bottom>
      <diagonal/>
    </border>
    <border>
      <left/>
      <right style="mediumDashed">
        <color rgb="FF0070C0"/>
      </right>
      <top style="medium">
        <color rgb="FF0070C0"/>
      </top>
      <bottom style="mediumDashed">
        <color rgb="FF0070C0"/>
      </bottom>
      <diagonal/>
    </border>
    <border>
      <left style="medium">
        <color rgb="FFC00000"/>
      </left>
      <right/>
      <top style="medium">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s>
  <cellStyleXfs count="2">
    <xf numFmtId="0" fontId="0" fillId="0" borderId="0"/>
    <xf numFmtId="0" fontId="13" fillId="0" borderId="0"/>
  </cellStyleXfs>
  <cellXfs count="157">
    <xf numFmtId="0" fontId="0" fillId="0" borderId="0" xfId="0"/>
    <xf numFmtId="0" fontId="0" fillId="0" borderId="0" xfId="0" applyFont="1" applyAlignment="1">
      <alignment horizontal="left" vertical="center"/>
    </xf>
    <xf numFmtId="164" fontId="2" fillId="0" borderId="0" xfId="0" applyNumberFormat="1" applyFont="1" applyFill="1" applyBorder="1" applyAlignment="1">
      <alignment horizontal="right" vertical="center"/>
    </xf>
    <xf numFmtId="0" fontId="1" fillId="0" borderId="0" xfId="0" applyFont="1" applyBorder="1" applyAlignment="1">
      <alignment horizontal="left" vertical="center"/>
    </xf>
    <xf numFmtId="0" fontId="1" fillId="0" borderId="1" xfId="0" applyFont="1" applyBorder="1" applyAlignment="1">
      <alignment horizontal="left" vertical="center" wrapText="1"/>
    </xf>
    <xf numFmtId="0" fontId="1" fillId="0" borderId="0" xfId="0" applyFont="1" applyBorder="1" applyAlignment="1">
      <alignment horizontal="left" vertical="center" wrapText="1"/>
    </xf>
    <xf numFmtId="0" fontId="3" fillId="0" borderId="5" xfId="0" applyFont="1" applyBorder="1" applyAlignment="1">
      <alignment horizontal="center" vertical="center"/>
    </xf>
    <xf numFmtId="0" fontId="0" fillId="0" borderId="5" xfId="0" applyFont="1" applyBorder="1" applyAlignment="1">
      <alignment horizontal="left" vertical="center"/>
    </xf>
    <xf numFmtId="0" fontId="0" fillId="0" borderId="6" xfId="0" applyFont="1" applyBorder="1" applyAlignment="1">
      <alignment horizontal="left" vertical="center"/>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0" fillId="0" borderId="11" xfId="0" applyFont="1" applyBorder="1" applyAlignment="1">
      <alignment horizontal="left" vertical="center"/>
    </xf>
    <xf numFmtId="0" fontId="0" fillId="0" borderId="13" xfId="0" applyFont="1" applyBorder="1" applyAlignment="1">
      <alignment horizontal="left" vertical="center"/>
    </xf>
    <xf numFmtId="165" fontId="0" fillId="0" borderId="15" xfId="0" applyNumberFormat="1" applyFont="1" applyBorder="1" applyAlignment="1">
      <alignment horizontal="center" vertical="center"/>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0" fillId="0" borderId="20" xfId="0" applyFont="1" applyBorder="1" applyAlignment="1">
      <alignment horizontal="left" vertical="center"/>
    </xf>
    <xf numFmtId="0" fontId="0" fillId="0" borderId="22" xfId="0" applyFont="1" applyBorder="1" applyAlignment="1">
      <alignment horizontal="left" vertical="center"/>
    </xf>
    <xf numFmtId="0" fontId="8" fillId="0" borderId="4" xfId="0" applyFont="1" applyBorder="1" applyAlignment="1">
      <alignment horizontal="center" vertical="center"/>
    </xf>
    <xf numFmtId="0" fontId="10" fillId="0" borderId="14" xfId="0" applyFont="1" applyBorder="1" applyAlignment="1">
      <alignment horizontal="center" vertical="center"/>
    </xf>
    <xf numFmtId="0" fontId="13" fillId="0" borderId="0" xfId="1"/>
    <xf numFmtId="0" fontId="13" fillId="0" borderId="23" xfId="1" applyBorder="1"/>
    <xf numFmtId="0" fontId="7" fillId="0" borderId="24" xfId="1" applyFont="1" applyBorder="1"/>
    <xf numFmtId="0" fontId="13" fillId="0" borderId="25" xfId="1" applyBorder="1"/>
    <xf numFmtId="0" fontId="13" fillId="0" borderId="26" xfId="1" applyBorder="1"/>
    <xf numFmtId="0" fontId="7" fillId="0" borderId="0" xfId="1" applyFont="1"/>
    <xf numFmtId="0" fontId="13" fillId="0" borderId="27" xfId="1" applyBorder="1"/>
    <xf numFmtId="0" fontId="7" fillId="0" borderId="28" xfId="1" applyFont="1" applyBorder="1" applyAlignment="1">
      <alignment horizontal="right" vertical="center"/>
    </xf>
    <xf numFmtId="0" fontId="7" fillId="2" borderId="2" xfId="1" applyFont="1" applyFill="1" applyBorder="1" applyAlignment="1">
      <alignment vertical="center"/>
    </xf>
    <xf numFmtId="0" fontId="7" fillId="0" borderId="2" xfId="1" applyFont="1" applyBorder="1" applyAlignment="1">
      <alignment vertical="center"/>
    </xf>
    <xf numFmtId="0" fontId="14" fillId="0" borderId="3" xfId="1" applyFont="1" applyBorder="1" applyAlignment="1">
      <alignment vertical="center"/>
    </xf>
    <xf numFmtId="0" fontId="13" fillId="0" borderId="27" xfId="1" applyBorder="1" applyAlignment="1">
      <alignment vertical="center"/>
    </xf>
    <xf numFmtId="0" fontId="13" fillId="0" borderId="0" xfId="1" applyAlignment="1">
      <alignment vertical="center"/>
    </xf>
    <xf numFmtId="0" fontId="7" fillId="0" borderId="0" xfId="1" applyFont="1" applyAlignment="1">
      <alignment horizontal="right" vertical="center"/>
    </xf>
    <xf numFmtId="0" fontId="7" fillId="0" borderId="0" xfId="1" applyFont="1" applyAlignment="1">
      <alignment vertical="center"/>
    </xf>
    <xf numFmtId="0" fontId="7" fillId="4" borderId="2" xfId="1" applyFont="1" applyFill="1" applyBorder="1" applyAlignment="1">
      <alignment vertical="center"/>
    </xf>
    <xf numFmtId="0" fontId="7" fillId="0" borderId="3" xfId="1" applyFont="1" applyBorder="1" applyAlignment="1">
      <alignment vertical="center"/>
    </xf>
    <xf numFmtId="0" fontId="7" fillId="5" borderId="2" xfId="1" applyFont="1" applyFill="1" applyBorder="1" applyAlignment="1">
      <alignment vertical="center"/>
    </xf>
    <xf numFmtId="0" fontId="7" fillId="6" borderId="2" xfId="1" applyFont="1" applyFill="1" applyBorder="1" applyAlignment="1">
      <alignment vertical="center"/>
    </xf>
    <xf numFmtId="0" fontId="13" fillId="0" borderId="29" xfId="1" applyBorder="1"/>
    <xf numFmtId="0" fontId="13" fillId="0" borderId="30" xfId="1" applyBorder="1" applyAlignment="1">
      <alignment vertical="center"/>
    </xf>
    <xf numFmtId="0" fontId="13" fillId="0" borderId="31" xfId="1" applyBorder="1" applyAlignment="1">
      <alignment vertical="center"/>
    </xf>
    <xf numFmtId="49" fontId="4" fillId="2" borderId="11" xfId="0" applyNumberFormat="1" applyFont="1" applyFill="1" applyBorder="1" applyAlignment="1" applyProtection="1">
      <alignment horizontal="center" vertical="center"/>
      <protection locked="0"/>
    </xf>
    <xf numFmtId="49" fontId="0" fillId="2" borderId="1" xfId="0" applyNumberFormat="1" applyFont="1" applyFill="1" applyBorder="1" applyAlignment="1" applyProtection="1">
      <alignment horizontal="left" vertical="center"/>
      <protection locked="0"/>
    </xf>
    <xf numFmtId="49" fontId="0" fillId="2" borderId="7" xfId="0" applyNumberFormat="1" applyFont="1" applyFill="1" applyBorder="1" applyAlignment="1" applyProtection="1">
      <alignment horizontal="left" vertical="center"/>
      <protection locked="0"/>
    </xf>
    <xf numFmtId="49" fontId="0" fillId="2" borderId="2" xfId="0" applyNumberFormat="1" applyFont="1" applyFill="1" applyBorder="1" applyAlignment="1" applyProtection="1">
      <alignment horizontal="center" vertical="center"/>
      <protection locked="0"/>
    </xf>
    <xf numFmtId="49" fontId="0" fillId="2" borderId="8" xfId="0" applyNumberFormat="1" applyFont="1" applyFill="1" applyBorder="1" applyAlignment="1" applyProtection="1">
      <alignment horizontal="center" vertical="center"/>
      <protection locked="0"/>
    </xf>
    <xf numFmtId="164" fontId="0" fillId="2" borderId="2" xfId="0" applyNumberFormat="1" applyFont="1" applyFill="1" applyBorder="1" applyAlignment="1" applyProtection="1">
      <alignment horizontal="right" vertical="center"/>
      <protection locked="0"/>
    </xf>
    <xf numFmtId="166" fontId="0" fillId="2" borderId="12" xfId="0" applyNumberFormat="1" applyFont="1" applyFill="1" applyBorder="1" applyAlignment="1" applyProtection="1">
      <alignment horizontal="right" vertical="center"/>
      <protection locked="0"/>
    </xf>
    <xf numFmtId="49" fontId="0" fillId="2" borderId="17" xfId="0" applyNumberFormat="1" applyFont="1" applyFill="1" applyBorder="1" applyAlignment="1" applyProtection="1">
      <alignment horizontal="left" vertical="center"/>
      <protection locked="0"/>
    </xf>
    <xf numFmtId="49" fontId="0" fillId="2" borderId="18" xfId="0" applyNumberFormat="1" applyFont="1" applyFill="1" applyBorder="1" applyAlignment="1" applyProtection="1">
      <alignment horizontal="center" vertical="center"/>
      <protection locked="0"/>
    </xf>
    <xf numFmtId="166" fontId="0" fillId="2" borderId="21" xfId="0" applyNumberFormat="1" applyFont="1" applyFill="1" applyBorder="1" applyAlignment="1" applyProtection="1">
      <alignment horizontal="right" vertical="center"/>
      <protection locked="0"/>
    </xf>
    <xf numFmtId="3" fontId="0" fillId="5" borderId="2" xfId="0" applyNumberFormat="1" applyFont="1" applyFill="1" applyBorder="1" applyAlignment="1">
      <alignment horizontal="center" vertical="center"/>
    </xf>
    <xf numFmtId="3" fontId="0" fillId="5" borderId="8" xfId="0" applyNumberFormat="1" applyFont="1" applyFill="1" applyBorder="1" applyAlignment="1">
      <alignment horizontal="center" vertical="center"/>
    </xf>
    <xf numFmtId="0" fontId="1" fillId="0" borderId="32" xfId="0" applyFont="1" applyBorder="1" applyAlignment="1">
      <alignment horizontal="left" vertical="center"/>
    </xf>
    <xf numFmtId="0" fontId="1" fillId="0" borderId="33" xfId="0" applyFont="1" applyBorder="1" applyAlignment="1">
      <alignment horizontal="left" vertical="center"/>
    </xf>
    <xf numFmtId="0" fontId="1" fillId="0" borderId="34" xfId="0" applyFont="1" applyBorder="1" applyAlignment="1">
      <alignment horizontal="left" vertical="center" wrapText="1"/>
    </xf>
    <xf numFmtId="0" fontId="1" fillId="0" borderId="34" xfId="0" applyFont="1" applyBorder="1" applyAlignment="1">
      <alignment horizontal="left" vertical="center"/>
    </xf>
    <xf numFmtId="0" fontId="1" fillId="0" borderId="1" xfId="0" applyFont="1" applyBorder="1" applyAlignment="1">
      <alignment horizontal="left" vertical="center"/>
    </xf>
    <xf numFmtId="164" fontId="15" fillId="3" borderId="0" xfId="0" applyNumberFormat="1" applyFont="1" applyFill="1" applyBorder="1" applyAlignment="1">
      <alignment horizontal="center" vertical="center"/>
    </xf>
    <xf numFmtId="164" fontId="16" fillId="3" borderId="0" xfId="0" applyNumberFormat="1" applyFont="1" applyFill="1" applyBorder="1" applyAlignment="1">
      <alignment horizontal="center" vertical="center"/>
    </xf>
    <xf numFmtId="0" fontId="0" fillId="0" borderId="35" xfId="0" applyFont="1" applyBorder="1" applyAlignment="1">
      <alignment horizontal="left" vertical="center"/>
    </xf>
    <xf numFmtId="0" fontId="0" fillId="0" borderId="36" xfId="0" applyFont="1" applyBorder="1" applyAlignment="1">
      <alignment horizontal="left" vertical="center"/>
    </xf>
    <xf numFmtId="0" fontId="0" fillId="0" borderId="37" xfId="0" applyFont="1" applyBorder="1" applyAlignment="1">
      <alignment horizontal="left" vertical="center"/>
    </xf>
    <xf numFmtId="0" fontId="0" fillId="0" borderId="38" xfId="0" applyFont="1" applyBorder="1" applyAlignment="1">
      <alignment horizontal="left" vertical="center"/>
    </xf>
    <xf numFmtId="0" fontId="5" fillId="0" borderId="0" xfId="0" applyFont="1" applyBorder="1" applyAlignment="1">
      <alignment horizontal="left" vertical="center" wrapText="1"/>
    </xf>
    <xf numFmtId="0" fontId="6" fillId="0" borderId="0" xfId="0" applyFont="1" applyBorder="1" applyAlignment="1">
      <alignment horizontal="center" vertical="center"/>
    </xf>
    <xf numFmtId="0" fontId="0" fillId="0" borderId="39" xfId="0" applyFont="1" applyBorder="1" applyAlignment="1">
      <alignment horizontal="left" vertical="center"/>
    </xf>
    <xf numFmtId="0" fontId="0" fillId="0" borderId="0" xfId="0" applyFont="1" applyFill="1" applyBorder="1" applyAlignment="1">
      <alignment horizontal="left" vertical="center"/>
    </xf>
    <xf numFmtId="0" fontId="0" fillId="0" borderId="0" xfId="0" applyFont="1" applyBorder="1" applyAlignment="1">
      <alignment horizontal="left" vertical="center"/>
    </xf>
    <xf numFmtId="0" fontId="1" fillId="3" borderId="0" xfId="0" applyFont="1" applyFill="1" applyBorder="1" applyAlignment="1">
      <alignment horizontal="left" vertical="center" wrapText="1"/>
    </xf>
    <xf numFmtId="0" fontId="0" fillId="3" borderId="0" xfId="0" applyFont="1" applyFill="1" applyBorder="1" applyAlignment="1">
      <alignment horizontal="left" vertical="center"/>
    </xf>
    <xf numFmtId="0" fontId="0" fillId="0" borderId="40" xfId="0" applyFont="1" applyBorder="1" applyAlignment="1">
      <alignment horizontal="left" vertical="center"/>
    </xf>
    <xf numFmtId="0" fontId="0" fillId="0" borderId="41" xfId="0" applyFont="1" applyBorder="1" applyAlignment="1">
      <alignment horizontal="left" vertical="center"/>
    </xf>
    <xf numFmtId="0" fontId="0" fillId="0" borderId="42" xfId="0" applyFont="1" applyBorder="1" applyAlignment="1">
      <alignment horizontal="left" vertical="center"/>
    </xf>
    <xf numFmtId="0" fontId="0" fillId="0" borderId="0" xfId="0" applyFont="1" applyFill="1" applyBorder="1" applyAlignment="1" applyProtection="1">
      <alignment horizontal="center" vertical="center" wrapText="1"/>
      <protection locked="0" hidden="1"/>
    </xf>
    <xf numFmtId="4" fontId="0" fillId="0" borderId="0" xfId="0" applyNumberFormat="1" applyFont="1" applyFill="1" applyBorder="1" applyAlignment="1" applyProtection="1">
      <alignment vertical="center"/>
      <protection locked="0" hidden="1"/>
    </xf>
    <xf numFmtId="4" fontId="0" fillId="2" borderId="0" xfId="0" applyNumberFormat="1" applyFont="1" applyFill="1" applyBorder="1" applyAlignment="1" applyProtection="1">
      <alignment vertical="center"/>
      <protection locked="0" hidden="1"/>
    </xf>
    <xf numFmtId="0" fontId="0" fillId="0" borderId="0" xfId="0" applyFont="1" applyAlignment="1" applyProtection="1">
      <alignment horizontal="left" vertical="center"/>
    </xf>
    <xf numFmtId="173" fontId="19" fillId="5" borderId="0" xfId="0" applyNumberFormat="1" applyFont="1" applyFill="1" applyBorder="1" applyAlignment="1" applyProtection="1">
      <alignment horizontal="center" vertical="center"/>
      <protection hidden="1"/>
    </xf>
    <xf numFmtId="0" fontId="4" fillId="0" borderId="0" xfId="0" applyFont="1" applyFill="1" applyBorder="1" applyAlignment="1" applyProtection="1">
      <alignment horizontal="left" vertical="center"/>
      <protection hidden="1"/>
    </xf>
    <xf numFmtId="0" fontId="0" fillId="0" borderId="35" xfId="0" applyFont="1" applyBorder="1" applyAlignment="1" applyProtection="1">
      <alignment horizontal="left" vertical="center"/>
    </xf>
    <xf numFmtId="0" fontId="0" fillId="0" borderId="36" xfId="0" applyFont="1" applyBorder="1" applyAlignment="1" applyProtection="1">
      <alignment horizontal="left" vertical="center"/>
    </xf>
    <xf numFmtId="0" fontId="0" fillId="0" borderId="37" xfId="0" applyFont="1" applyBorder="1" applyAlignment="1" applyProtection="1">
      <alignment horizontal="left" vertical="center"/>
    </xf>
    <xf numFmtId="0" fontId="0" fillId="0" borderId="38" xfId="0" applyFont="1" applyBorder="1" applyAlignment="1" applyProtection="1">
      <alignment horizontal="left" vertical="center"/>
    </xf>
    <xf numFmtId="0" fontId="5" fillId="0" borderId="0" xfId="0" applyFont="1" applyBorder="1" applyAlignment="1" applyProtection="1">
      <alignment horizontal="left" vertical="center" wrapText="1"/>
    </xf>
    <xf numFmtId="0" fontId="6" fillId="0" borderId="0" xfId="0" applyFont="1" applyBorder="1" applyAlignment="1" applyProtection="1">
      <alignment horizontal="center" vertical="center"/>
    </xf>
    <xf numFmtId="0" fontId="0" fillId="0" borderId="39" xfId="0" applyFont="1" applyBorder="1" applyAlignment="1" applyProtection="1">
      <alignment horizontal="left" vertical="center"/>
    </xf>
    <xf numFmtId="0" fontId="0" fillId="0" borderId="4" xfId="0" applyFont="1" applyFill="1" applyBorder="1" applyAlignment="1" applyProtection="1">
      <alignment horizontal="left" vertical="center" wrapText="1"/>
      <protection hidden="1"/>
    </xf>
    <xf numFmtId="0" fontId="0" fillId="0" borderId="5" xfId="0" applyFont="1" applyFill="1" applyBorder="1" applyAlignment="1" applyProtection="1">
      <alignment horizontal="left" vertical="center" wrapText="1"/>
      <protection hidden="1"/>
    </xf>
    <xf numFmtId="0" fontId="0" fillId="0" borderId="6" xfId="0" applyFont="1" applyFill="1" applyBorder="1" applyAlignment="1" applyProtection="1">
      <alignment horizontal="left" vertical="center" wrapText="1"/>
      <protection hidden="1"/>
    </xf>
    <xf numFmtId="0" fontId="0" fillId="0" borderId="10" xfId="0" applyFont="1" applyFill="1" applyBorder="1" applyAlignment="1" applyProtection="1">
      <alignment horizontal="left" vertical="center" wrapText="1"/>
      <protection hidden="1"/>
    </xf>
    <xf numFmtId="0" fontId="0" fillId="0" borderId="11" xfId="0" applyFont="1" applyFill="1" applyBorder="1" applyAlignment="1" applyProtection="1">
      <alignment horizontal="left" vertical="center" wrapText="1"/>
      <protection hidden="1"/>
    </xf>
    <xf numFmtId="0" fontId="0" fillId="0" borderId="13" xfId="0" applyFont="1" applyFill="1" applyBorder="1" applyAlignment="1" applyProtection="1">
      <alignment horizontal="left" vertical="center" wrapText="1"/>
      <protection hidden="1"/>
    </xf>
    <xf numFmtId="0" fontId="0" fillId="3" borderId="0" xfId="0" applyFont="1" applyFill="1" applyBorder="1" applyAlignment="1" applyProtection="1">
      <alignment horizontal="left" vertical="center" wrapText="1"/>
      <protection hidden="1"/>
    </xf>
    <xf numFmtId="0" fontId="0" fillId="0" borderId="38" xfId="0" applyFont="1" applyFill="1" applyBorder="1" applyAlignment="1" applyProtection="1">
      <alignment horizontal="left" vertical="center"/>
    </xf>
    <xf numFmtId="0" fontId="4" fillId="0" borderId="43" xfId="0" applyFont="1" applyFill="1" applyBorder="1" applyAlignment="1" applyProtection="1">
      <alignment horizontal="left" vertical="center" wrapText="1"/>
      <protection hidden="1"/>
    </xf>
    <xf numFmtId="0" fontId="4" fillId="0" borderId="44" xfId="0" applyFont="1" applyFill="1" applyBorder="1" applyAlignment="1" applyProtection="1">
      <alignment horizontal="left" vertical="center" wrapText="1"/>
      <protection hidden="1"/>
    </xf>
    <xf numFmtId="0" fontId="4" fillId="0" borderId="45" xfId="0" applyFont="1" applyFill="1" applyBorder="1" applyAlignment="1" applyProtection="1">
      <alignment horizontal="left" vertical="center" wrapText="1"/>
      <protection hidden="1"/>
    </xf>
    <xf numFmtId="0" fontId="0" fillId="0" borderId="39" xfId="0" applyFont="1" applyFill="1" applyBorder="1" applyAlignment="1" applyProtection="1">
      <alignment horizontal="left" vertical="center"/>
    </xf>
    <xf numFmtId="0" fontId="21" fillId="0" borderId="0" xfId="0" applyFont="1" applyFill="1" applyBorder="1" applyAlignment="1" applyProtection="1">
      <alignment horizontal="left" vertical="center" wrapText="1"/>
      <protection hidden="1"/>
    </xf>
    <xf numFmtId="0" fontId="0" fillId="0" borderId="0" xfId="0" applyFont="1" applyFill="1" applyBorder="1" applyAlignment="1" applyProtection="1">
      <alignment horizontal="left" vertical="center" wrapText="1"/>
      <protection hidden="1"/>
    </xf>
    <xf numFmtId="0" fontId="4" fillId="0" borderId="0" xfId="0" applyFont="1" applyFill="1" applyBorder="1" applyAlignment="1" applyProtection="1">
      <alignment horizontal="left" vertical="center" wrapText="1"/>
      <protection hidden="1"/>
    </xf>
    <xf numFmtId="0" fontId="0" fillId="0" borderId="0" xfId="0" applyFont="1" applyFill="1" applyBorder="1" applyAlignment="1" applyProtection="1">
      <alignment vertical="center"/>
      <protection hidden="1"/>
    </xf>
    <xf numFmtId="174" fontId="0" fillId="5" borderId="0" xfId="0" applyNumberFormat="1" applyFont="1" applyFill="1" applyBorder="1" applyAlignment="1" applyProtection="1">
      <alignment horizontal="center" vertical="center"/>
      <protection hidden="1"/>
    </xf>
    <xf numFmtId="0" fontId="0" fillId="0" borderId="0" xfId="0" applyFont="1" applyFill="1" applyBorder="1" applyAlignment="1" applyProtection="1">
      <alignment horizontal="left" vertical="center"/>
      <protection hidden="1"/>
    </xf>
    <xf numFmtId="0" fontId="0" fillId="0" borderId="40" xfId="0" applyFont="1" applyBorder="1" applyAlignment="1" applyProtection="1">
      <alignment horizontal="left" vertical="center"/>
    </xf>
    <xf numFmtId="0" fontId="0" fillId="0" borderId="41" xfId="0" applyFont="1" applyBorder="1" applyAlignment="1" applyProtection="1">
      <alignment horizontal="left" vertical="center"/>
    </xf>
    <xf numFmtId="0" fontId="0" fillId="0" borderId="42" xfId="0" applyFont="1" applyBorder="1" applyAlignment="1" applyProtection="1">
      <alignment horizontal="left" vertical="center"/>
    </xf>
    <xf numFmtId="0" fontId="0" fillId="0" borderId="0" xfId="0" applyFont="1" applyBorder="1" applyAlignment="1" applyProtection="1">
      <alignment horizontal="left" vertical="center"/>
    </xf>
    <xf numFmtId="0" fontId="0" fillId="0" borderId="0" xfId="0" applyFont="1" applyFill="1" applyBorder="1" applyAlignment="1" applyProtection="1">
      <alignment horizontal="left" vertical="center"/>
    </xf>
    <xf numFmtId="0" fontId="0" fillId="0" borderId="46" xfId="0" applyFont="1" applyBorder="1" applyAlignment="1" applyProtection="1">
      <alignment horizontal="left" vertical="center"/>
    </xf>
    <xf numFmtId="0" fontId="0" fillId="0" borderId="47" xfId="0" applyFont="1" applyBorder="1" applyAlignment="1" applyProtection="1">
      <alignment horizontal="left" vertical="center"/>
    </xf>
    <xf numFmtId="0" fontId="0" fillId="0" borderId="47" xfId="0" applyFont="1" applyBorder="1" applyAlignment="1" applyProtection="1">
      <alignment horizontal="center" vertical="center"/>
    </xf>
    <xf numFmtId="0" fontId="0" fillId="0" borderId="48" xfId="0" applyFont="1" applyBorder="1" applyAlignment="1" applyProtection="1">
      <alignment horizontal="left" vertical="center"/>
      <protection hidden="1"/>
    </xf>
    <xf numFmtId="0" fontId="0" fillId="0" borderId="0" xfId="0" applyFont="1" applyBorder="1" applyAlignment="1" applyProtection="1">
      <alignment horizontal="left" vertical="center"/>
      <protection hidden="1"/>
    </xf>
    <xf numFmtId="164" fontId="0" fillId="0" borderId="0" xfId="0" applyNumberFormat="1" applyFont="1" applyBorder="1" applyAlignment="1" applyProtection="1">
      <alignment horizontal="center" vertical="center"/>
      <protection hidden="1"/>
    </xf>
    <xf numFmtId="164" fontId="0" fillId="0" borderId="0" xfId="0" applyNumberFormat="1" applyFont="1" applyBorder="1" applyAlignment="1" applyProtection="1">
      <alignment horizontal="right" vertical="center"/>
      <protection hidden="1"/>
    </xf>
    <xf numFmtId="0" fontId="0" fillId="5" borderId="48" xfId="0" applyFont="1" applyFill="1" applyBorder="1" applyAlignment="1" applyProtection="1">
      <alignment horizontal="left" vertical="center"/>
      <protection hidden="1"/>
    </xf>
    <xf numFmtId="177" fontId="0" fillId="5" borderId="0" xfId="0" applyNumberFormat="1" applyFont="1" applyFill="1" applyBorder="1" applyAlignment="1" applyProtection="1">
      <alignment horizontal="center" vertical="center"/>
      <protection hidden="1"/>
    </xf>
    <xf numFmtId="176" fontId="0" fillId="5" borderId="0" xfId="0" applyNumberFormat="1" applyFont="1" applyFill="1" applyBorder="1" applyAlignment="1" applyProtection="1">
      <alignment horizontal="center" vertical="center"/>
      <protection hidden="1"/>
    </xf>
    <xf numFmtId="177" fontId="0" fillId="0" borderId="0" xfId="0" applyNumberFormat="1" applyFont="1" applyBorder="1" applyAlignment="1" applyProtection="1">
      <alignment horizontal="center" vertical="center"/>
      <protection hidden="1"/>
    </xf>
    <xf numFmtId="175" fontId="0" fillId="0" borderId="0" xfId="0" applyNumberFormat="1" applyFont="1" applyBorder="1" applyAlignment="1" applyProtection="1">
      <alignment horizontal="center" vertical="center"/>
      <protection hidden="1"/>
    </xf>
    <xf numFmtId="0" fontId="0" fillId="5" borderId="49" xfId="0" applyFont="1" applyFill="1" applyBorder="1" applyAlignment="1" applyProtection="1">
      <alignment horizontal="left" vertical="center"/>
      <protection hidden="1"/>
    </xf>
    <xf numFmtId="175" fontId="0" fillId="5" borderId="50" xfId="0" applyNumberFormat="1" applyFont="1" applyFill="1" applyBorder="1" applyAlignment="1" applyProtection="1">
      <alignment horizontal="center" vertical="center"/>
      <protection hidden="1"/>
    </xf>
    <xf numFmtId="175" fontId="0" fillId="0" borderId="50" xfId="0" applyNumberFormat="1" applyFont="1" applyBorder="1" applyAlignment="1" applyProtection="1">
      <alignment horizontal="center" vertical="center"/>
      <protection hidden="1"/>
    </xf>
    <xf numFmtId="0" fontId="0" fillId="0" borderId="50" xfId="0" applyFont="1" applyBorder="1" applyAlignment="1" applyProtection="1">
      <alignment horizontal="left" vertical="center"/>
      <protection hidden="1"/>
    </xf>
    <xf numFmtId="0" fontId="0" fillId="0" borderId="0" xfId="0" applyFont="1" applyFill="1" applyBorder="1" applyAlignment="1" applyProtection="1">
      <alignment horizontal="center" vertical="center"/>
      <protection hidden="1"/>
    </xf>
    <xf numFmtId="0" fontId="0" fillId="0" borderId="0" xfId="0" applyFont="1" applyFill="1" applyBorder="1" applyAlignment="1" applyProtection="1">
      <alignment vertical="center" wrapText="1"/>
      <protection hidden="1"/>
    </xf>
    <xf numFmtId="0" fontId="0" fillId="0" borderId="51" xfId="0" applyFont="1" applyFill="1" applyBorder="1" applyAlignment="1" applyProtection="1">
      <alignment vertical="center" wrapText="1"/>
      <protection hidden="1"/>
    </xf>
    <xf numFmtId="0" fontId="20" fillId="0" borderId="53" xfId="0" applyFont="1" applyFill="1" applyBorder="1" applyAlignment="1" applyProtection="1">
      <alignment horizontal="center" vertical="center" wrapText="1"/>
      <protection hidden="1"/>
    </xf>
    <xf numFmtId="0" fontId="20" fillId="0" borderId="54" xfId="0" applyFont="1" applyFill="1" applyBorder="1" applyAlignment="1" applyProtection="1">
      <alignment horizontal="center" vertical="center" wrapText="1"/>
      <protection hidden="1"/>
    </xf>
    <xf numFmtId="0" fontId="20" fillId="0" borderId="55" xfId="0" applyFont="1" applyFill="1" applyBorder="1" applyAlignment="1" applyProtection="1">
      <alignment horizontal="center" vertical="center" wrapText="1"/>
      <protection hidden="1"/>
    </xf>
    <xf numFmtId="0" fontId="20" fillId="0" borderId="56" xfId="0" applyFont="1" applyFill="1" applyBorder="1" applyAlignment="1" applyProtection="1">
      <alignment horizontal="center" vertical="center" wrapText="1"/>
      <protection hidden="1"/>
    </xf>
    <xf numFmtId="0" fontId="0" fillId="2" borderId="52" xfId="0" applyFont="1" applyFill="1" applyBorder="1" applyAlignment="1" applyProtection="1">
      <alignment horizontal="center" vertical="center" wrapText="1"/>
      <protection locked="0" hidden="1"/>
    </xf>
    <xf numFmtId="0" fontId="0" fillId="3" borderId="48" xfId="0" applyFont="1" applyFill="1" applyBorder="1" applyAlignment="1" applyProtection="1">
      <alignment horizontal="left" vertical="center"/>
      <protection hidden="1"/>
    </xf>
    <xf numFmtId="164" fontId="0" fillId="3" borderId="0" xfId="0" applyNumberFormat="1" applyFont="1" applyFill="1" applyBorder="1" applyAlignment="1" applyProtection="1">
      <alignment horizontal="center" vertical="center"/>
      <protection hidden="1"/>
    </xf>
    <xf numFmtId="174" fontId="0" fillId="5" borderId="0" xfId="0" applyNumberFormat="1" applyFont="1" applyFill="1" applyAlignment="1" applyProtection="1">
      <alignment horizontal="center" vertical="center"/>
    </xf>
    <xf numFmtId="177" fontId="21" fillId="7" borderId="59" xfId="0" applyNumberFormat="1" applyFont="1" applyFill="1" applyBorder="1" applyAlignment="1" applyProtection="1">
      <alignment horizontal="center" vertical="center"/>
      <protection hidden="1"/>
    </xf>
    <xf numFmtId="174" fontId="0" fillId="0" borderId="0" xfId="0" applyNumberFormat="1" applyFont="1" applyBorder="1" applyAlignment="1" applyProtection="1">
      <alignment horizontal="center" vertical="center"/>
      <protection hidden="1"/>
    </xf>
    <xf numFmtId="0" fontId="0" fillId="0" borderId="16" xfId="0" applyFont="1" applyFill="1" applyBorder="1" applyAlignment="1" applyProtection="1">
      <alignment horizontal="center" vertical="center"/>
      <protection hidden="1"/>
    </xf>
    <xf numFmtId="0" fontId="0" fillId="0" borderId="57" xfId="0" applyFont="1" applyFill="1" applyBorder="1" applyAlignment="1">
      <alignment horizontal="center" vertical="center"/>
    </xf>
    <xf numFmtId="0" fontId="0" fillId="0" borderId="58" xfId="0" applyFont="1" applyFill="1" applyBorder="1" applyAlignment="1">
      <alignment horizontal="center" vertical="center"/>
    </xf>
    <xf numFmtId="0" fontId="0" fillId="2" borderId="60" xfId="0" applyFont="1" applyFill="1" applyBorder="1" applyAlignment="1" applyProtection="1">
      <alignment horizontal="center" vertical="center"/>
      <protection locked="0" hidden="1"/>
    </xf>
    <xf numFmtId="173" fontId="19" fillId="0" borderId="0" xfId="0" applyNumberFormat="1" applyFont="1" applyFill="1" applyBorder="1" applyAlignment="1" applyProtection="1">
      <alignment horizontal="center" vertical="center"/>
      <protection hidden="1"/>
    </xf>
    <xf numFmtId="174" fontId="0" fillId="0" borderId="0" xfId="0" applyNumberFormat="1" applyFont="1" applyFill="1" applyBorder="1" applyAlignment="1" applyProtection="1">
      <alignment horizontal="center" vertical="center"/>
      <protection hidden="1"/>
    </xf>
    <xf numFmtId="0" fontId="0" fillId="0" borderId="48" xfId="0" applyFont="1" applyBorder="1" applyAlignment="1" applyProtection="1">
      <alignment horizontal="center" vertical="center"/>
    </xf>
    <xf numFmtId="174" fontId="0" fillId="0" borderId="48" xfId="0" applyNumberFormat="1" applyFont="1" applyBorder="1" applyAlignment="1" applyProtection="1">
      <alignment horizontal="center" vertical="center"/>
      <protection hidden="1"/>
    </xf>
    <xf numFmtId="164" fontId="0" fillId="0" borderId="48" xfId="0" applyNumberFormat="1" applyFont="1" applyBorder="1" applyAlignment="1" applyProtection="1">
      <alignment horizontal="center" vertical="center"/>
      <protection hidden="1"/>
    </xf>
    <xf numFmtId="176" fontId="0" fillId="0" borderId="48" xfId="0" applyNumberFormat="1" applyFont="1" applyFill="1" applyBorder="1" applyAlignment="1" applyProtection="1">
      <alignment horizontal="center" vertical="center"/>
      <protection hidden="1"/>
    </xf>
    <xf numFmtId="0" fontId="12" fillId="0" borderId="2" xfId="0" applyFont="1" applyBorder="1" applyAlignment="1">
      <alignment horizontal="center" vertical="center" wrapText="1"/>
    </xf>
    <xf numFmtId="167" fontId="12" fillId="5" borderId="18" xfId="0" applyNumberFormat="1" applyFont="1" applyFill="1" applyBorder="1" applyAlignment="1">
      <alignment horizontal="center" vertical="center"/>
    </xf>
    <xf numFmtId="0" fontId="0" fillId="0" borderId="24" xfId="1" applyFont="1" applyBorder="1" applyAlignment="1">
      <alignment vertical="center"/>
    </xf>
    <xf numFmtId="0" fontId="25" fillId="0" borderId="61" xfId="0" applyFont="1" applyBorder="1" applyAlignment="1">
      <alignment horizontal="center" vertical="center"/>
    </xf>
    <xf numFmtId="0" fontId="0" fillId="0" borderId="62" xfId="0" applyFont="1" applyBorder="1" applyAlignment="1">
      <alignment horizontal="center" vertical="center"/>
    </xf>
    <xf numFmtId="0" fontId="0" fillId="0" borderId="63" xfId="0" applyFont="1" applyBorder="1" applyAlignment="1">
      <alignment horizontal="center" vertical="center"/>
    </xf>
  </cellXfs>
  <cellStyles count="2">
    <cellStyle name="Standard" xfId="0" builtinId="0"/>
    <cellStyle name="Standard 2" xfId="1" xr:uid="{83729CF2-3B61-4457-9A34-4AAB03840AF5}"/>
  </cellStyles>
  <dxfs count="0"/>
  <tableStyles count="0" defaultTableStyle="TableStyleMedium2" defaultPivotStyle="PivotStyleLight16"/>
  <colors>
    <mruColors>
      <color rgb="FFFFFFCC"/>
      <color rgb="FF008000"/>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83824</xdr:colOff>
      <xdr:row>5</xdr:row>
      <xdr:rowOff>190500</xdr:rowOff>
    </xdr:from>
    <xdr:to>
      <xdr:col>6</xdr:col>
      <xdr:colOff>525783</xdr:colOff>
      <xdr:row>5</xdr:row>
      <xdr:rowOff>472440</xdr:rowOff>
    </xdr:to>
    <xdr:sp macro="" textlink="">
      <xdr:nvSpPr>
        <xdr:cNvPr id="2" name="Pfeil: nach unten 1">
          <a:extLst>
            <a:ext uri="{FF2B5EF4-FFF2-40B4-BE49-F238E27FC236}">
              <a16:creationId xmlns:a16="http://schemas.microsoft.com/office/drawing/2014/main" id="{6E4F503A-5E1C-48AF-A3D5-6DCF71DF630B}"/>
            </a:ext>
          </a:extLst>
        </xdr:cNvPr>
        <xdr:cNvSpPr/>
      </xdr:nvSpPr>
      <xdr:spPr>
        <a:xfrm rot="16200000">
          <a:off x="4133854" y="1062990"/>
          <a:ext cx="281940" cy="792479"/>
        </a:xfrm>
        <a:prstGeom prst="downArrow">
          <a:avLst/>
        </a:prstGeom>
        <a:solidFill>
          <a:srgbClr val="FFFFCC"/>
        </a:solidFill>
        <a:ln w="22225">
          <a:solidFill>
            <a:srgbClr val="FFC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335280</xdr:colOff>
      <xdr:row>1</xdr:row>
      <xdr:rowOff>99060</xdr:rowOff>
    </xdr:from>
    <xdr:to>
      <xdr:col>11</xdr:col>
      <xdr:colOff>293369</xdr:colOff>
      <xdr:row>3</xdr:row>
      <xdr:rowOff>15240</xdr:rowOff>
    </xdr:to>
    <xdr:sp macro="" textlink="">
      <xdr:nvSpPr>
        <xdr:cNvPr id="2" name="Pfeil: nach unten 1">
          <a:extLst>
            <a:ext uri="{FF2B5EF4-FFF2-40B4-BE49-F238E27FC236}">
              <a16:creationId xmlns:a16="http://schemas.microsoft.com/office/drawing/2014/main" id="{E2CB0C43-4778-4503-881C-6F155731949C}"/>
            </a:ext>
          </a:extLst>
        </xdr:cNvPr>
        <xdr:cNvSpPr/>
      </xdr:nvSpPr>
      <xdr:spPr>
        <a:xfrm rot="3837460">
          <a:off x="11835765" y="28575"/>
          <a:ext cx="289560" cy="796289"/>
        </a:xfrm>
        <a:prstGeom prst="downArrow">
          <a:avLst/>
        </a:prstGeom>
        <a:solidFill>
          <a:srgbClr val="FFFFCC"/>
        </a:solidFill>
        <a:ln w="22225">
          <a:solidFill>
            <a:srgbClr val="FFC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kern="12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280035</xdr:colOff>
      <xdr:row>10</xdr:row>
      <xdr:rowOff>280034</xdr:rowOff>
    </xdr:from>
    <xdr:to>
      <xdr:col>5</xdr:col>
      <xdr:colOff>563880</xdr:colOff>
      <xdr:row>12</xdr:row>
      <xdr:rowOff>186688</xdr:rowOff>
    </xdr:to>
    <xdr:sp macro="" textlink="">
      <xdr:nvSpPr>
        <xdr:cNvPr id="2" name="Pfeil: nach unten 1">
          <a:extLst>
            <a:ext uri="{FF2B5EF4-FFF2-40B4-BE49-F238E27FC236}">
              <a16:creationId xmlns:a16="http://schemas.microsoft.com/office/drawing/2014/main" id="{238AD6AF-753F-4619-83F2-505F06100D80}"/>
            </a:ext>
          </a:extLst>
        </xdr:cNvPr>
        <xdr:cNvSpPr/>
      </xdr:nvSpPr>
      <xdr:spPr>
        <a:xfrm>
          <a:off x="7663815" y="5240654"/>
          <a:ext cx="283845" cy="615314"/>
        </a:xfrm>
        <a:prstGeom prst="downArrow">
          <a:avLst/>
        </a:prstGeom>
        <a:solidFill>
          <a:srgbClr val="FFFFCC"/>
        </a:solidFill>
        <a:ln w="22225">
          <a:solidFill>
            <a:srgbClr val="FFC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kern="12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23B0C-D970-4E41-992F-A7FD907C7CFF}">
  <sheetPr codeName="Tabelle1">
    <pageSetUpPr fitToPage="1"/>
  </sheetPr>
  <dimension ref="C3:M13"/>
  <sheetViews>
    <sheetView workbookViewId="0">
      <selection activeCell="G24" sqref="G24"/>
    </sheetView>
  </sheetViews>
  <sheetFormatPr baseColWidth="10" defaultRowHeight="14.25"/>
  <cols>
    <col min="1" max="2" width="11" style="21"/>
    <col min="3" max="3" width="3.25" style="21" customWidth="1"/>
    <col min="4" max="4" width="11.875" style="21" customWidth="1"/>
    <col min="5" max="5" width="12.625" style="21" customWidth="1"/>
    <col min="6" max="6" width="4.625" style="21" customWidth="1"/>
    <col min="7" max="7" width="71.375" style="21" customWidth="1"/>
    <col min="8" max="8" width="3.25" style="21" customWidth="1"/>
    <col min="9" max="16384" width="11" style="21"/>
  </cols>
  <sheetData>
    <row r="3" spans="3:13" ht="15" thickBot="1"/>
    <row r="4" spans="3:13" ht="30.75" customHeight="1">
      <c r="C4" s="22"/>
      <c r="D4" s="153" t="s">
        <v>49</v>
      </c>
      <c r="E4" s="23"/>
      <c r="F4" s="23"/>
      <c r="G4" s="23"/>
      <c r="H4" s="24"/>
    </row>
    <row r="5" spans="3:13">
      <c r="C5" s="25"/>
      <c r="D5" s="26"/>
      <c r="E5" s="26"/>
      <c r="F5" s="26"/>
      <c r="G5" s="26"/>
      <c r="H5" s="27"/>
    </row>
    <row r="6" spans="3:13" ht="50.1" customHeight="1">
      <c r="C6" s="25"/>
      <c r="D6" s="28" t="s">
        <v>8</v>
      </c>
      <c r="E6" s="29"/>
      <c r="F6" s="30"/>
      <c r="G6" s="31" t="s">
        <v>9</v>
      </c>
      <c r="H6" s="32"/>
      <c r="I6" s="33"/>
      <c r="J6" s="33"/>
      <c r="K6" s="33"/>
      <c r="L6" s="33"/>
      <c r="M6" s="33"/>
    </row>
    <row r="7" spans="3:13" ht="12.95" customHeight="1">
      <c r="C7" s="25"/>
      <c r="D7" s="34"/>
      <c r="E7" s="35"/>
      <c r="F7" s="35"/>
      <c r="G7" s="35"/>
      <c r="H7" s="32"/>
      <c r="I7" s="33"/>
      <c r="J7" s="33"/>
      <c r="K7" s="33"/>
      <c r="L7" s="33"/>
      <c r="M7" s="33"/>
    </row>
    <row r="8" spans="3:13" ht="50.1" customHeight="1">
      <c r="C8" s="25"/>
      <c r="D8" s="28" t="s">
        <v>10</v>
      </c>
      <c r="E8" s="36"/>
      <c r="F8" s="30"/>
      <c r="G8" s="37" t="s">
        <v>11</v>
      </c>
      <c r="H8" s="32"/>
      <c r="I8" s="33"/>
      <c r="J8" s="33"/>
      <c r="K8" s="33"/>
      <c r="L8" s="33"/>
      <c r="M8" s="33"/>
    </row>
    <row r="9" spans="3:13" ht="12.95" customHeight="1">
      <c r="C9" s="25"/>
      <c r="D9" s="34"/>
      <c r="E9" s="35"/>
      <c r="F9" s="35"/>
      <c r="G9" s="35"/>
      <c r="H9" s="32"/>
      <c r="I9" s="33"/>
      <c r="J9" s="33"/>
      <c r="K9" s="33"/>
      <c r="L9" s="33"/>
      <c r="M9" s="33"/>
    </row>
    <row r="10" spans="3:13" ht="50.1" customHeight="1">
      <c r="C10" s="25"/>
      <c r="D10" s="28" t="s">
        <v>12</v>
      </c>
      <c r="E10" s="38"/>
      <c r="F10" s="30"/>
      <c r="G10" s="37" t="s">
        <v>13</v>
      </c>
      <c r="H10" s="32"/>
      <c r="I10" s="33"/>
      <c r="J10" s="33"/>
      <c r="K10" s="33"/>
      <c r="L10" s="33"/>
      <c r="M10" s="33"/>
    </row>
    <row r="11" spans="3:13" ht="12.95" customHeight="1">
      <c r="C11" s="25"/>
      <c r="D11" s="34"/>
      <c r="E11" s="35"/>
      <c r="F11" s="35"/>
      <c r="G11" s="35"/>
      <c r="H11" s="32"/>
      <c r="I11" s="33"/>
      <c r="J11" s="33"/>
      <c r="K11" s="33"/>
      <c r="L11" s="33"/>
      <c r="M11" s="33"/>
    </row>
    <row r="12" spans="3:13" ht="50.1" customHeight="1">
      <c r="C12" s="25"/>
      <c r="D12" s="28" t="s">
        <v>14</v>
      </c>
      <c r="E12" s="39"/>
      <c r="F12" s="30"/>
      <c r="G12" s="37" t="s">
        <v>15</v>
      </c>
      <c r="H12" s="32"/>
      <c r="I12" s="33"/>
      <c r="J12" s="33"/>
      <c r="K12" s="33"/>
      <c r="L12" s="33"/>
      <c r="M12" s="33"/>
    </row>
    <row r="13" spans="3:13" ht="15" thickBot="1">
      <c r="C13" s="40"/>
      <c r="D13" s="41"/>
      <c r="E13" s="41"/>
      <c r="F13" s="41"/>
      <c r="G13" s="41"/>
      <c r="H13" s="42"/>
      <c r="I13" s="33"/>
      <c r="J13" s="33"/>
      <c r="K13" s="33"/>
      <c r="L13" s="33"/>
      <c r="M13" s="33"/>
    </row>
  </sheetData>
  <sheetProtection algorithmName="SHA-512" hashValue="Tm1Z/9/piNIm3zg24CH6bUyyiFoSCk8r4AiaAFB+io3xive0cL/Pp90xQgGY1xnwhRSjETDQaCTYYrAepa/04Q==" saltValue="YAt6fu77WwpDxRwCGNQ9Aw==" spinCount="100000" sheet="1" objects="1" scenarios="1"/>
  <printOptions horizontalCentered="1" verticalCentered="1"/>
  <pageMargins left="0.70866141732283472" right="0.70866141732283472" top="0.78740157480314965" bottom="0.78740157480314965" header="0.31496062992125984" footer="0.31496062992125984"/>
  <pageSetup paperSize="9" orientation="landscape" r:id="rId1"/>
  <headerFooter>
    <oddHeader>&amp;R02-ASN/2026 -Projekt 1</oddHeader>
    <oddFooter>&amp;L&amp;A&amp;C&amp;P / &amp;N</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B1E18-186F-402D-87B1-2B4EF0C5987A}">
  <sheetPr codeName="Tabelle2">
    <pageSetUpPr fitToPage="1"/>
  </sheetPr>
  <dimension ref="B3:J39"/>
  <sheetViews>
    <sheetView showGridLines="0" topLeftCell="A24" workbookViewId="0">
      <selection activeCell="D40" sqref="D40"/>
    </sheetView>
  </sheetViews>
  <sheetFormatPr baseColWidth="10" defaultRowHeight="14.25"/>
  <cols>
    <col min="1" max="1" width="19.375" style="1" customWidth="1"/>
    <col min="2" max="2" width="2.625" style="1" customWidth="1"/>
    <col min="3" max="3" width="49.75" style="1" bestFit="1" customWidth="1"/>
    <col min="4" max="4" width="13.5" style="1" customWidth="1"/>
    <col min="5" max="6" width="11.625" style="1" customWidth="1"/>
    <col min="7" max="7" width="13.25" style="1" bestFit="1" customWidth="1"/>
    <col min="8" max="9" width="11.625" style="1" customWidth="1"/>
    <col min="10" max="10" width="2.625" style="1" customWidth="1"/>
    <col min="11" max="16384" width="11" style="1"/>
  </cols>
  <sheetData>
    <row r="3" spans="2:10" ht="15" thickBot="1"/>
    <row r="4" spans="2:10" ht="9.9499999999999993" customHeight="1">
      <c r="B4" s="62"/>
      <c r="C4" s="63"/>
      <c r="D4" s="63"/>
      <c r="E4" s="63"/>
      <c r="F4" s="63"/>
      <c r="G4" s="63"/>
      <c r="H4" s="63"/>
      <c r="I4" s="63"/>
      <c r="J4" s="64"/>
    </row>
    <row r="5" spans="2:10" ht="53.25" customHeight="1" thickBot="1">
      <c r="B5" s="65"/>
      <c r="C5" s="66" t="s">
        <v>34</v>
      </c>
      <c r="D5" s="67" t="s">
        <v>6</v>
      </c>
      <c r="E5" s="43"/>
      <c r="F5" s="43"/>
      <c r="G5" s="43"/>
      <c r="H5" s="43"/>
      <c r="I5" s="43"/>
      <c r="J5" s="68"/>
    </row>
    <row r="6" spans="2:10" ht="30" customHeight="1">
      <c r="B6" s="65"/>
      <c r="C6" s="19" t="s">
        <v>7</v>
      </c>
      <c r="D6" s="6"/>
      <c r="E6" s="7"/>
      <c r="F6" s="7"/>
      <c r="G6" s="7"/>
      <c r="H6" s="7"/>
      <c r="I6" s="8"/>
      <c r="J6" s="68"/>
    </row>
    <row r="7" spans="2:10" ht="35.1" customHeight="1">
      <c r="B7" s="65"/>
      <c r="C7" s="55" t="s">
        <v>33</v>
      </c>
      <c r="D7" s="56"/>
      <c r="E7" s="44"/>
      <c r="F7" s="44"/>
      <c r="G7" s="44"/>
      <c r="H7" s="44"/>
      <c r="I7" s="45"/>
      <c r="J7" s="68"/>
    </row>
    <row r="8" spans="2:10" ht="35.1" customHeight="1">
      <c r="B8" s="65"/>
      <c r="C8" s="55" t="s">
        <v>1</v>
      </c>
      <c r="D8" s="56"/>
      <c r="E8" s="46"/>
      <c r="F8" s="46"/>
      <c r="G8" s="46"/>
      <c r="H8" s="46"/>
      <c r="I8" s="47"/>
      <c r="J8" s="68"/>
    </row>
    <row r="9" spans="2:10" ht="35.1" customHeight="1">
      <c r="B9" s="65"/>
      <c r="C9" s="9" t="s">
        <v>2</v>
      </c>
      <c r="D9" s="4"/>
      <c r="E9" s="48">
        <v>0</v>
      </c>
      <c r="F9" s="48"/>
      <c r="G9" s="53" t="str">
        <f>IF(E9&gt;H12,"volle Ausschreibungsmenge möglich", "kleiner als Ausschreibungsmenge")</f>
        <v>kleiner als Ausschreibungsmenge</v>
      </c>
      <c r="H9" s="53"/>
      <c r="I9" s="54"/>
      <c r="J9" s="68"/>
    </row>
    <row r="10" spans="2:10" ht="53.25" customHeight="1" thickBot="1">
      <c r="B10" s="65"/>
      <c r="C10" s="10" t="s">
        <v>5</v>
      </c>
      <c r="D10" s="11"/>
      <c r="E10" s="49">
        <v>0</v>
      </c>
      <c r="F10" s="49"/>
      <c r="G10" s="12"/>
      <c r="H10" s="12"/>
      <c r="I10" s="13"/>
      <c r="J10" s="68"/>
    </row>
    <row r="11" spans="2:10" ht="9.9499999999999993" customHeight="1">
      <c r="B11" s="65"/>
      <c r="C11" s="5"/>
      <c r="D11" s="5"/>
      <c r="E11" s="2"/>
      <c r="F11" s="2"/>
      <c r="G11" s="69"/>
      <c r="H11" s="70"/>
      <c r="I11" s="70"/>
      <c r="J11" s="68"/>
    </row>
    <row r="12" spans="2:10" ht="21" customHeight="1">
      <c r="B12" s="65"/>
      <c r="C12" s="71"/>
      <c r="D12" s="71"/>
      <c r="E12" s="60" t="s">
        <v>31</v>
      </c>
      <c r="F12" s="60"/>
      <c r="G12" s="60"/>
      <c r="H12" s="61">
        <v>24800</v>
      </c>
      <c r="I12" s="72"/>
      <c r="J12" s="68"/>
    </row>
    <row r="13" spans="2:10" ht="9.9499999999999993" customHeight="1" thickBot="1">
      <c r="B13" s="65"/>
      <c r="C13" s="3"/>
      <c r="D13" s="3"/>
      <c r="E13" s="70"/>
      <c r="F13" s="70"/>
      <c r="G13" s="70"/>
      <c r="H13" s="70"/>
      <c r="I13" s="70"/>
      <c r="J13" s="68"/>
    </row>
    <row r="14" spans="2:10" ht="30" customHeight="1" thickBot="1">
      <c r="B14" s="65"/>
      <c r="C14" s="20" t="s">
        <v>36</v>
      </c>
      <c r="D14" s="14">
        <v>1</v>
      </c>
      <c r="E14" s="142" t="s">
        <v>37</v>
      </c>
      <c r="F14" s="143"/>
      <c r="G14" s="143"/>
      <c r="H14" s="144"/>
      <c r="I14" s="141"/>
      <c r="J14" s="68"/>
    </row>
    <row r="15" spans="2:10" ht="30" customHeight="1">
      <c r="B15" s="65"/>
      <c r="C15" s="58" t="s">
        <v>32</v>
      </c>
      <c r="D15" s="59"/>
      <c r="E15" s="44"/>
      <c r="F15" s="44"/>
      <c r="G15" s="44"/>
      <c r="H15" s="44"/>
      <c r="I15" s="50"/>
      <c r="J15" s="68"/>
    </row>
    <row r="16" spans="2:10" ht="30" customHeight="1">
      <c r="B16" s="65"/>
      <c r="C16" s="58" t="s">
        <v>0</v>
      </c>
      <c r="D16" s="59"/>
      <c r="E16" s="46"/>
      <c r="F16" s="46"/>
      <c r="G16" s="46"/>
      <c r="H16" s="46"/>
      <c r="I16" s="51"/>
      <c r="J16" s="68"/>
    </row>
    <row r="17" spans="2:10" ht="53.25" customHeight="1">
      <c r="B17" s="65"/>
      <c r="C17" s="57" t="s">
        <v>3</v>
      </c>
      <c r="D17" s="4"/>
      <c r="E17" s="48">
        <v>0</v>
      </c>
      <c r="F17" s="48"/>
      <c r="G17" s="151" t="str">
        <f>IF(I17&gt;0,"Restmenge
noch offen","mehr Kapazität als LV-Menge")</f>
        <v>Restmenge
noch offen</v>
      </c>
      <c r="H17" s="151"/>
      <c r="I17" s="152">
        <f>H12-E17</f>
        <v>24800</v>
      </c>
      <c r="J17" s="68"/>
    </row>
    <row r="18" spans="2:10" ht="39.950000000000003" customHeight="1" thickBot="1">
      <c r="B18" s="65"/>
      <c r="C18" s="15" t="s">
        <v>4</v>
      </c>
      <c r="D18" s="16"/>
      <c r="E18" s="52">
        <v>0</v>
      </c>
      <c r="F18" s="52"/>
      <c r="G18" s="17"/>
      <c r="H18" s="17"/>
      <c r="I18" s="18"/>
      <c r="J18" s="68"/>
    </row>
    <row r="19" spans="2:10" ht="20.100000000000001" customHeight="1" thickBot="1">
      <c r="B19" s="65"/>
      <c r="C19" s="3"/>
      <c r="D19" s="3"/>
      <c r="E19" s="70"/>
      <c r="F19" s="70"/>
      <c r="G19" s="3"/>
      <c r="H19" s="70"/>
      <c r="I19" s="70"/>
      <c r="J19" s="68"/>
    </row>
    <row r="20" spans="2:10" ht="30" customHeight="1" thickBot="1">
      <c r="B20" s="65"/>
      <c r="C20" s="20" t="s">
        <v>36</v>
      </c>
      <c r="D20" s="14">
        <v>2</v>
      </c>
      <c r="E20" s="142" t="s">
        <v>38</v>
      </c>
      <c r="F20" s="143"/>
      <c r="G20" s="143"/>
      <c r="H20" s="144"/>
      <c r="I20" s="141"/>
      <c r="J20" s="68"/>
    </row>
    <row r="21" spans="2:10" ht="30" customHeight="1">
      <c r="B21" s="65"/>
      <c r="C21" s="58" t="s">
        <v>32</v>
      </c>
      <c r="D21" s="59"/>
      <c r="E21" s="44"/>
      <c r="F21" s="44"/>
      <c r="G21" s="44"/>
      <c r="H21" s="44"/>
      <c r="I21" s="50"/>
      <c r="J21" s="68"/>
    </row>
    <row r="22" spans="2:10" ht="30" customHeight="1">
      <c r="B22" s="65"/>
      <c r="C22" s="58" t="s">
        <v>0</v>
      </c>
      <c r="D22" s="59"/>
      <c r="E22" s="46"/>
      <c r="F22" s="46"/>
      <c r="G22" s="46"/>
      <c r="H22" s="46"/>
      <c r="I22" s="51"/>
      <c r="J22" s="68"/>
    </row>
    <row r="23" spans="2:10" ht="53.25" customHeight="1">
      <c r="B23" s="65"/>
      <c r="C23" s="57" t="s">
        <v>3</v>
      </c>
      <c r="D23" s="4"/>
      <c r="E23" s="48">
        <v>0</v>
      </c>
      <c r="F23" s="48"/>
      <c r="G23" s="151" t="str">
        <f>IF(I23&gt;0,"Restmenge
noch offen","mehr Kapazität als LV-Menge")</f>
        <v>Restmenge
noch offen</v>
      </c>
      <c r="H23" s="151"/>
      <c r="I23" s="152">
        <f>I17-E23</f>
        <v>24800</v>
      </c>
      <c r="J23" s="68"/>
    </row>
    <row r="24" spans="2:10" ht="39.950000000000003" customHeight="1" thickBot="1">
      <c r="B24" s="65"/>
      <c r="C24" s="15" t="s">
        <v>4</v>
      </c>
      <c r="D24" s="16"/>
      <c r="E24" s="52">
        <v>0</v>
      </c>
      <c r="F24" s="52"/>
      <c r="G24" s="17"/>
      <c r="H24" s="17"/>
      <c r="I24" s="18"/>
      <c r="J24" s="68"/>
    </row>
    <row r="25" spans="2:10" ht="20.100000000000001" customHeight="1" thickBot="1">
      <c r="B25" s="65"/>
      <c r="C25" s="70"/>
      <c r="D25" s="70"/>
      <c r="E25" s="70"/>
      <c r="F25" s="70"/>
      <c r="G25" s="70"/>
      <c r="H25" s="70"/>
      <c r="I25" s="70"/>
      <c r="J25" s="68"/>
    </row>
    <row r="26" spans="2:10" ht="30" customHeight="1" thickBot="1">
      <c r="B26" s="65"/>
      <c r="C26" s="20" t="s">
        <v>36</v>
      </c>
      <c r="D26" s="14">
        <v>3</v>
      </c>
      <c r="E26" s="142" t="s">
        <v>39</v>
      </c>
      <c r="F26" s="143"/>
      <c r="G26" s="143"/>
      <c r="H26" s="144"/>
      <c r="I26" s="141"/>
      <c r="J26" s="68"/>
    </row>
    <row r="27" spans="2:10" ht="30" customHeight="1">
      <c r="B27" s="65"/>
      <c r="C27" s="58" t="s">
        <v>32</v>
      </c>
      <c r="D27" s="59"/>
      <c r="E27" s="44"/>
      <c r="F27" s="44"/>
      <c r="G27" s="44"/>
      <c r="H27" s="44"/>
      <c r="I27" s="50"/>
      <c r="J27" s="68"/>
    </row>
    <row r="28" spans="2:10" ht="30" customHeight="1">
      <c r="B28" s="65"/>
      <c r="C28" s="58" t="s">
        <v>0</v>
      </c>
      <c r="D28" s="59"/>
      <c r="E28" s="46"/>
      <c r="F28" s="46"/>
      <c r="G28" s="46"/>
      <c r="H28" s="46"/>
      <c r="I28" s="51"/>
      <c r="J28" s="68"/>
    </row>
    <row r="29" spans="2:10" ht="53.25" customHeight="1">
      <c r="B29" s="65"/>
      <c r="C29" s="57" t="s">
        <v>3</v>
      </c>
      <c r="D29" s="4"/>
      <c r="E29" s="48">
        <v>0</v>
      </c>
      <c r="F29" s="48"/>
      <c r="G29" s="151" t="str">
        <f>IF(I29&gt;0,"Restmenge
noch offen","mehr Kapazität als LV-Menge")</f>
        <v>Restmenge
noch offen</v>
      </c>
      <c r="H29" s="151"/>
      <c r="I29" s="152">
        <f>I23-E29</f>
        <v>24800</v>
      </c>
      <c r="J29" s="68"/>
    </row>
    <row r="30" spans="2:10" ht="39.950000000000003" customHeight="1" thickBot="1">
      <c r="B30" s="65"/>
      <c r="C30" s="15" t="s">
        <v>4</v>
      </c>
      <c r="D30" s="16"/>
      <c r="E30" s="52">
        <v>0</v>
      </c>
      <c r="F30" s="52"/>
      <c r="G30" s="17"/>
      <c r="H30" s="17"/>
      <c r="I30" s="18"/>
      <c r="J30" s="68"/>
    </row>
    <row r="31" spans="2:10" ht="20.100000000000001" customHeight="1" thickBot="1">
      <c r="B31" s="65"/>
      <c r="C31" s="70"/>
      <c r="D31" s="70"/>
      <c r="E31" s="70"/>
      <c r="F31" s="70"/>
      <c r="G31" s="70"/>
      <c r="H31" s="70"/>
      <c r="I31" s="70"/>
      <c r="J31" s="68"/>
    </row>
    <row r="32" spans="2:10" ht="30" customHeight="1" thickBot="1">
      <c r="B32" s="65"/>
      <c r="C32" s="20" t="s">
        <v>36</v>
      </c>
      <c r="D32" s="14">
        <v>4</v>
      </c>
      <c r="E32" s="142" t="s">
        <v>40</v>
      </c>
      <c r="F32" s="143"/>
      <c r="G32" s="143"/>
      <c r="H32" s="144"/>
      <c r="I32" s="141"/>
      <c r="J32" s="68"/>
    </row>
    <row r="33" spans="2:10" ht="30" customHeight="1">
      <c r="B33" s="65"/>
      <c r="C33" s="58" t="s">
        <v>32</v>
      </c>
      <c r="D33" s="59"/>
      <c r="E33" s="44"/>
      <c r="F33" s="44"/>
      <c r="G33" s="44"/>
      <c r="H33" s="44"/>
      <c r="I33" s="50"/>
      <c r="J33" s="68"/>
    </row>
    <row r="34" spans="2:10" ht="30" customHeight="1">
      <c r="B34" s="65"/>
      <c r="C34" s="58" t="s">
        <v>0</v>
      </c>
      <c r="D34" s="59"/>
      <c r="E34" s="46"/>
      <c r="F34" s="46"/>
      <c r="G34" s="46"/>
      <c r="H34" s="46"/>
      <c r="I34" s="51"/>
      <c r="J34" s="68"/>
    </row>
    <row r="35" spans="2:10" ht="53.25" customHeight="1">
      <c r="B35" s="65"/>
      <c r="C35" s="57" t="s">
        <v>3</v>
      </c>
      <c r="D35" s="4"/>
      <c r="E35" s="48">
        <v>0</v>
      </c>
      <c r="F35" s="48"/>
      <c r="G35" s="151" t="str">
        <f>IF(I35&gt;0,"Restmenge
noch offen","mehr Kapazität als LV-Menge")</f>
        <v>Restmenge
noch offen</v>
      </c>
      <c r="H35" s="151"/>
      <c r="I35" s="152">
        <f>I29-E35</f>
        <v>24800</v>
      </c>
      <c r="J35" s="68"/>
    </row>
    <row r="36" spans="2:10" ht="39.950000000000003" customHeight="1" thickBot="1">
      <c r="B36" s="65"/>
      <c r="C36" s="15" t="s">
        <v>4</v>
      </c>
      <c r="D36" s="16"/>
      <c r="E36" s="52">
        <v>0</v>
      </c>
      <c r="F36" s="52"/>
      <c r="G36" s="17"/>
      <c r="H36" s="17"/>
      <c r="I36" s="18"/>
      <c r="J36" s="68"/>
    </row>
    <row r="37" spans="2:10" ht="9.9499999999999993" customHeight="1" thickBot="1">
      <c r="B37" s="73"/>
      <c r="C37" s="74"/>
      <c r="D37" s="74"/>
      <c r="E37" s="74"/>
      <c r="F37" s="74"/>
      <c r="G37" s="74"/>
      <c r="H37" s="74"/>
      <c r="I37" s="74"/>
      <c r="J37" s="75"/>
    </row>
    <row r="38" spans="2:10" ht="39.950000000000003" customHeight="1" thickBot="1"/>
    <row r="39" spans="2:10" ht="51" customHeight="1" thickBot="1">
      <c r="C39" s="154" t="s">
        <v>50</v>
      </c>
      <c r="D39" s="155"/>
      <c r="E39" s="155"/>
      <c r="F39" s="155"/>
      <c r="G39" s="155"/>
      <c r="H39" s="155"/>
      <c r="I39" s="156"/>
    </row>
  </sheetData>
  <sheetProtection algorithmName="SHA-512" hashValue="sF5hw15t5OiSAmn9px9MK2prf67e5kcEx9m51Z5FCT4Sn0XHemwma0BfajjVPnIeyyFSrB552xoOrDg8QIK2Qw==" saltValue="DnYjcV8+ffGvBYDCL1X6Kg==" spinCount="100000" sheet="1" objects="1" scenarios="1"/>
  <mergeCells count="32">
    <mergeCell ref="C39:I39"/>
    <mergeCell ref="E34:I34"/>
    <mergeCell ref="E36:F36"/>
    <mergeCell ref="E18:F18"/>
    <mergeCell ref="E28:I28"/>
    <mergeCell ref="E29:F29"/>
    <mergeCell ref="E35:F35"/>
    <mergeCell ref="E20:G20"/>
    <mergeCell ref="E26:G26"/>
    <mergeCell ref="E32:G32"/>
    <mergeCell ref="G23:H23"/>
    <mergeCell ref="G29:H29"/>
    <mergeCell ref="G35:H35"/>
    <mergeCell ref="E24:F24"/>
    <mergeCell ref="E27:I27"/>
    <mergeCell ref="E23:F23"/>
    <mergeCell ref="E30:F30"/>
    <mergeCell ref="E33:I33"/>
    <mergeCell ref="E16:I16"/>
    <mergeCell ref="E9:F9"/>
    <mergeCell ref="E17:F17"/>
    <mergeCell ref="E21:I21"/>
    <mergeCell ref="E22:I22"/>
    <mergeCell ref="E14:G14"/>
    <mergeCell ref="G9:I9"/>
    <mergeCell ref="E12:G12"/>
    <mergeCell ref="G17:H17"/>
    <mergeCell ref="E7:I7"/>
    <mergeCell ref="E10:F10"/>
    <mergeCell ref="E8:I8"/>
    <mergeCell ref="E15:I15"/>
    <mergeCell ref="E5:I5"/>
  </mergeCells>
  <dataValidations count="6">
    <dataValidation type="list" allowBlank="1" showInputMessage="1" showErrorMessage="1" sqref="H14 H26 H20 H32" xr:uid="{0319F985-A74D-4BFB-B55A-DD8DC337681C}">
      <formula1>"Ja,Nein"</formula1>
    </dataValidation>
    <dataValidation type="decimal" allowBlank="1" showInputMessage="1" showErrorMessage="1" sqref="E10:F10" xr:uid="{EE3F073E-0959-4D70-B9D1-A6754D85E19F}">
      <formula1>0</formula1>
      <formula2>500</formula2>
    </dataValidation>
    <dataValidation type="decimal" allowBlank="1" showInputMessage="1" showErrorMessage="1" sqref="E9:F9" xr:uid="{67BF0D62-4842-4C40-9839-86766B18069D}">
      <formula1>0</formula1>
      <formula2>150000</formula2>
    </dataValidation>
    <dataValidation type="decimal" allowBlank="1" showInputMessage="1" showErrorMessage="1" sqref="E35:F35 E23:F23 E29:F29" xr:uid="{2AC18760-9D61-4336-8DA2-ACC67E1B676B}">
      <formula1>0</formula1>
      <formula2>23000</formula2>
    </dataValidation>
    <dataValidation type="decimal" allowBlank="1" showInputMessage="1" showErrorMessage="1" sqref="E36:F36 E30:F30 E24:F24 E18:F18" xr:uid="{0D7ED9AE-A711-4A32-8CB1-F5CCB5253693}">
      <formula1>0</formula1>
      <formula2>600</formula2>
    </dataValidation>
    <dataValidation type="decimal" allowBlank="1" showInputMessage="1" showErrorMessage="1" sqref="E17:F17" xr:uid="{98F5A4A3-5395-4BE9-8FAA-E1D1639C6C25}">
      <formula1>0</formula1>
      <formula2>26500</formula2>
    </dataValidation>
  </dataValidations>
  <printOptions horizontalCentered="1" verticalCentered="1"/>
  <pageMargins left="0.23622047244094491" right="0.23622047244094491" top="0.94488188976377963" bottom="0.74803149606299213" header="0.31496062992125984" footer="0.31496062992125984"/>
  <pageSetup paperSize="9" scale="68" orientation="portrait" r:id="rId1"/>
  <headerFooter>
    <oddHeader>&amp;CVerwertung von organischen Abfällen
&amp;"Arial,Fett"Los 02 Grüngut&amp;"Arial,Standard" 
aus dem Stadtgebiet Nürnberg
Verfahren 2026-003289&amp;R05-ASN/2026</oddHeader>
    <oddFooter>&amp;L&amp;F / &amp;A&amp;R&amp;P / &amp;N</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6700F-578C-4FED-8258-0E0DCE0B1456}">
  <sheetPr codeName="Tabelle3">
    <pageSetUpPr fitToPage="1"/>
  </sheetPr>
  <dimension ref="B3:R35"/>
  <sheetViews>
    <sheetView showGridLines="0" tabSelected="1" topLeftCell="A21" workbookViewId="0">
      <selection activeCell="C35" sqref="C35:I35"/>
    </sheetView>
  </sheetViews>
  <sheetFormatPr baseColWidth="10" defaultRowHeight="14.25"/>
  <cols>
    <col min="1" max="1" width="19.375" style="79" customWidth="1"/>
    <col min="2" max="2" width="2.625" style="79" customWidth="1"/>
    <col min="3" max="3" width="49.75" style="79" bestFit="1" customWidth="1"/>
    <col min="4" max="4" width="13.5" style="79" customWidth="1"/>
    <col min="5" max="6" width="11.625" style="79" customWidth="1"/>
    <col min="7" max="7" width="15.375" style="79" customWidth="1"/>
    <col min="8" max="9" width="11.625" style="79" customWidth="1"/>
    <col min="10" max="11" width="2.625" style="79" customWidth="1"/>
    <col min="12" max="12" width="22.875" style="79" customWidth="1"/>
    <col min="13" max="13" width="12.875" style="79" customWidth="1"/>
    <col min="14" max="14" width="2.625" style="79" customWidth="1"/>
    <col min="15" max="15" width="13.625" style="79" customWidth="1"/>
    <col min="16" max="16" width="16.75" style="79" customWidth="1"/>
    <col min="17" max="17" width="15.375" style="79" customWidth="1"/>
    <col min="18" max="18" width="16.5" style="79" customWidth="1"/>
    <col min="19" max="16384" width="11" style="79"/>
  </cols>
  <sheetData>
    <row r="3" spans="2:11" ht="15" thickBot="1"/>
    <row r="4" spans="2:11" ht="9.9499999999999993" customHeight="1">
      <c r="B4" s="82"/>
      <c r="C4" s="83"/>
      <c r="D4" s="83"/>
      <c r="E4" s="83"/>
      <c r="F4" s="83"/>
      <c r="G4" s="83"/>
      <c r="H4" s="83"/>
      <c r="I4" s="83"/>
      <c r="J4" s="84"/>
      <c r="K4" s="110"/>
    </row>
    <row r="5" spans="2:11" ht="53.25" customHeight="1" thickBot="1">
      <c r="B5" s="85"/>
      <c r="C5" s="86" t="s">
        <v>35</v>
      </c>
      <c r="D5" s="87" t="s">
        <v>6</v>
      </c>
      <c r="E5" s="43"/>
      <c r="F5" s="43"/>
      <c r="G5" s="43"/>
      <c r="H5" s="43"/>
      <c r="I5" s="43"/>
      <c r="J5" s="88"/>
      <c r="K5" s="110"/>
    </row>
    <row r="6" spans="2:11" ht="45" customHeight="1">
      <c r="B6" s="85"/>
      <c r="C6" s="89" t="s">
        <v>16</v>
      </c>
      <c r="D6" s="90"/>
      <c r="E6" s="90"/>
      <c r="F6" s="90"/>
      <c r="G6" s="90"/>
      <c r="H6" s="90"/>
      <c r="I6" s="91"/>
      <c r="J6" s="88"/>
      <c r="K6" s="110"/>
    </row>
    <row r="7" spans="2:11" ht="45" customHeight="1" thickBot="1">
      <c r="B7" s="96"/>
      <c r="C7" s="92"/>
      <c r="D7" s="93"/>
      <c r="E7" s="93"/>
      <c r="F7" s="93"/>
      <c r="G7" s="93"/>
      <c r="H7" s="93"/>
      <c r="I7" s="94"/>
      <c r="J7" s="100"/>
      <c r="K7" s="110"/>
    </row>
    <row r="8" spans="2:11" ht="14.25" customHeight="1" thickBot="1">
      <c r="B8" s="96"/>
      <c r="C8" s="95"/>
      <c r="D8" s="95"/>
      <c r="E8" s="95"/>
      <c r="F8" s="95"/>
      <c r="G8" s="95"/>
      <c r="H8" s="95"/>
      <c r="I8" s="95"/>
      <c r="J8" s="100"/>
      <c r="K8" s="111"/>
    </row>
    <row r="9" spans="2:11" ht="165" customHeight="1" thickBot="1">
      <c r="B9" s="96"/>
      <c r="C9" s="97" t="s">
        <v>48</v>
      </c>
      <c r="D9" s="98"/>
      <c r="E9" s="98"/>
      <c r="F9" s="98"/>
      <c r="G9" s="98"/>
      <c r="H9" s="98"/>
      <c r="I9" s="99"/>
      <c r="J9" s="100"/>
      <c r="K9" s="111"/>
    </row>
    <row r="10" spans="2:11" ht="14.25" customHeight="1">
      <c r="B10" s="96"/>
      <c r="C10" s="95"/>
      <c r="D10" s="95"/>
      <c r="E10" s="95"/>
      <c r="F10" s="95"/>
      <c r="G10" s="95"/>
      <c r="H10" s="95"/>
      <c r="I10" s="95"/>
      <c r="J10" s="100"/>
      <c r="K10" s="111"/>
    </row>
    <row r="11" spans="2:11" ht="41.25" customHeight="1">
      <c r="B11" s="96"/>
      <c r="C11" s="101" t="s">
        <v>26</v>
      </c>
      <c r="D11" s="101"/>
      <c r="E11" s="101"/>
      <c r="F11" s="102"/>
      <c r="G11" s="102"/>
      <c r="H11" s="131" t="s">
        <v>30</v>
      </c>
      <c r="I11" s="132"/>
      <c r="J11" s="100"/>
      <c r="K11" s="111"/>
    </row>
    <row r="12" spans="2:11" ht="14.25" customHeight="1">
      <c r="B12" s="96"/>
      <c r="C12" s="102"/>
      <c r="D12" s="102"/>
      <c r="E12" s="102"/>
      <c r="F12" s="102"/>
      <c r="G12" s="102"/>
      <c r="H12" s="133"/>
      <c r="I12" s="134"/>
      <c r="J12" s="100"/>
      <c r="K12" s="111"/>
    </row>
    <row r="13" spans="2:11" ht="30" customHeight="1">
      <c r="B13" s="85"/>
      <c r="C13" s="103" t="s">
        <v>41</v>
      </c>
      <c r="D13" s="104"/>
      <c r="E13" s="104"/>
      <c r="F13" s="104"/>
      <c r="G13" s="104"/>
      <c r="H13" s="129"/>
      <c r="I13" s="129"/>
      <c r="J13" s="88"/>
      <c r="K13" s="110"/>
    </row>
    <row r="14" spans="2:11" ht="30" customHeight="1">
      <c r="B14" s="85"/>
      <c r="C14" s="103"/>
      <c r="D14" s="81" t="s">
        <v>44</v>
      </c>
      <c r="E14" s="81"/>
      <c r="F14" s="78">
        <v>12</v>
      </c>
      <c r="G14" s="104" t="s">
        <v>17</v>
      </c>
      <c r="H14" s="130" t="s">
        <v>29</v>
      </c>
      <c r="I14" s="135"/>
      <c r="J14" s="88"/>
      <c r="K14" s="110"/>
    </row>
    <row r="15" spans="2:11" ht="30" customHeight="1">
      <c r="B15" s="85"/>
      <c r="C15" s="103"/>
      <c r="D15" s="80">
        <f>(12000-9000)/2+9000</f>
        <v>10500</v>
      </c>
      <c r="E15" s="80"/>
      <c r="F15" s="105">
        <f>ROUND(D15*F14,2)</f>
        <v>126000</v>
      </c>
      <c r="G15" s="105"/>
      <c r="H15" s="129"/>
      <c r="I15" s="129"/>
      <c r="J15" s="88"/>
      <c r="K15" s="110"/>
    </row>
    <row r="16" spans="2:11" ht="8.1" customHeight="1">
      <c r="B16" s="85"/>
      <c r="C16" s="104"/>
      <c r="D16" s="104"/>
      <c r="E16" s="104"/>
      <c r="F16" s="104"/>
      <c r="G16" s="104"/>
      <c r="H16" s="129"/>
      <c r="I16" s="129"/>
      <c r="J16" s="88"/>
      <c r="K16" s="110"/>
    </row>
    <row r="17" spans="2:18" ht="30" customHeight="1">
      <c r="B17" s="85"/>
      <c r="C17" s="103" t="s">
        <v>42</v>
      </c>
      <c r="D17" s="104"/>
      <c r="E17" s="104"/>
      <c r="F17" s="104"/>
      <c r="G17" s="104"/>
      <c r="H17" s="129"/>
      <c r="I17" s="129"/>
      <c r="J17" s="88"/>
      <c r="K17" s="110"/>
    </row>
    <row r="18" spans="2:18" ht="30" customHeight="1">
      <c r="B18" s="85"/>
      <c r="C18" s="106"/>
      <c r="D18" s="81" t="s">
        <v>45</v>
      </c>
      <c r="E18" s="81"/>
      <c r="F18" s="78">
        <v>12</v>
      </c>
      <c r="G18" s="104" t="s">
        <v>17</v>
      </c>
      <c r="H18" s="130" t="s">
        <v>29</v>
      </c>
      <c r="I18" s="135"/>
      <c r="J18" s="88"/>
      <c r="K18" s="110"/>
    </row>
    <row r="19" spans="2:18" ht="30" customHeight="1">
      <c r="B19" s="85"/>
      <c r="C19" s="106"/>
      <c r="D19" s="80">
        <f>(16000-12000)/2+12000</f>
        <v>14000</v>
      </c>
      <c r="E19" s="80"/>
      <c r="F19" s="105">
        <f>ROUND(D19*F18,2)</f>
        <v>168000</v>
      </c>
      <c r="G19" s="105"/>
      <c r="H19" s="129"/>
      <c r="I19" s="129"/>
      <c r="J19" s="88"/>
      <c r="K19" s="110"/>
    </row>
    <row r="20" spans="2:18" ht="8.1" customHeight="1">
      <c r="B20" s="85"/>
      <c r="C20" s="104"/>
      <c r="D20" s="104"/>
      <c r="E20" s="104"/>
      <c r="F20" s="104"/>
      <c r="G20" s="104"/>
      <c r="H20" s="129"/>
      <c r="I20" s="129"/>
      <c r="J20" s="88"/>
      <c r="K20" s="110"/>
    </row>
    <row r="21" spans="2:18" ht="30" customHeight="1">
      <c r="B21" s="85"/>
      <c r="C21" s="103" t="s">
        <v>43</v>
      </c>
      <c r="D21" s="104"/>
      <c r="E21" s="104"/>
      <c r="F21" s="104"/>
      <c r="G21" s="104"/>
      <c r="H21" s="129"/>
      <c r="I21" s="129"/>
      <c r="J21" s="88"/>
      <c r="K21" s="110"/>
    </row>
    <row r="22" spans="2:18" ht="30" customHeight="1">
      <c r="B22" s="85"/>
      <c r="C22" s="81"/>
      <c r="D22" s="81" t="s">
        <v>46</v>
      </c>
      <c r="E22" s="81"/>
      <c r="F22" s="78">
        <v>12</v>
      </c>
      <c r="G22" s="104" t="s">
        <v>17</v>
      </c>
      <c r="H22" s="130" t="s">
        <v>29</v>
      </c>
      <c r="I22" s="135"/>
      <c r="J22" s="88"/>
      <c r="K22" s="110"/>
    </row>
    <row r="23" spans="2:18" ht="30" customHeight="1">
      <c r="B23" s="85"/>
      <c r="C23" s="81"/>
      <c r="D23" s="80">
        <f>(25500-16000)/2+16000</f>
        <v>20750</v>
      </c>
      <c r="E23" s="80"/>
      <c r="F23" s="105">
        <f>ROUND(D23*F22,2)</f>
        <v>249000</v>
      </c>
      <c r="G23" s="105"/>
      <c r="H23" s="129"/>
      <c r="I23" s="129"/>
      <c r="J23" s="88"/>
      <c r="K23" s="110"/>
    </row>
    <row r="24" spans="2:18" ht="8.1" customHeight="1" thickBot="1">
      <c r="B24" s="85"/>
      <c r="C24" s="104"/>
      <c r="D24" s="104"/>
      <c r="E24" s="104"/>
      <c r="F24" s="104"/>
      <c r="G24" s="104"/>
      <c r="H24" s="129"/>
      <c r="I24" s="129"/>
      <c r="J24" s="88"/>
      <c r="K24" s="110"/>
    </row>
    <row r="25" spans="2:18" ht="30" customHeight="1">
      <c r="B25" s="85"/>
      <c r="C25" s="103"/>
      <c r="D25" s="104"/>
      <c r="E25" s="104"/>
      <c r="F25" s="104"/>
      <c r="G25" s="104"/>
      <c r="H25" s="129"/>
      <c r="I25" s="129"/>
      <c r="J25" s="88"/>
      <c r="K25" s="110"/>
      <c r="L25" s="112" t="s">
        <v>27</v>
      </c>
      <c r="M25" s="113"/>
      <c r="N25" s="113"/>
      <c r="O25" s="114" t="s">
        <v>18</v>
      </c>
      <c r="P25" s="114" t="s">
        <v>19</v>
      </c>
      <c r="Q25" s="114" t="s">
        <v>20</v>
      </c>
      <c r="R25" s="147"/>
    </row>
    <row r="26" spans="2:18" ht="30" customHeight="1">
      <c r="B26" s="85"/>
      <c r="C26" s="81"/>
      <c r="D26" s="81"/>
      <c r="E26" s="81"/>
      <c r="F26" s="77"/>
      <c r="G26" s="104"/>
      <c r="H26" s="129"/>
      <c r="I26" s="76"/>
      <c r="J26" s="88"/>
      <c r="K26" s="110"/>
      <c r="L26" s="115"/>
      <c r="M26" s="116"/>
      <c r="N26" s="116"/>
      <c r="O26" s="140">
        <f>IF(F14&gt;0,F15,"x")</f>
        <v>126000</v>
      </c>
      <c r="P26" s="140">
        <f>IF(F18&gt;0,F19,"x")</f>
        <v>168000</v>
      </c>
      <c r="Q26" s="140">
        <f>IF(F22&gt;0,F23,"x")</f>
        <v>249000</v>
      </c>
      <c r="R26" s="148"/>
    </row>
    <row r="27" spans="2:18" ht="30" customHeight="1">
      <c r="B27" s="85"/>
      <c r="C27" s="81"/>
      <c r="D27" s="145"/>
      <c r="E27" s="145"/>
      <c r="F27" s="146"/>
      <c r="G27" s="146"/>
      <c r="H27" s="129"/>
      <c r="I27" s="129"/>
      <c r="J27" s="88"/>
      <c r="K27" s="110"/>
      <c r="L27" s="115"/>
      <c r="M27" s="137">
        <f>'3.2.1  Los 2-Grüngut'!H12</f>
        <v>24800</v>
      </c>
      <c r="N27" s="118"/>
      <c r="O27" s="117">
        <f>IF(F14&gt;0,D15,"x")</f>
        <v>10500</v>
      </c>
      <c r="P27" s="117">
        <f>IF(F18&gt;0,D19,"x")</f>
        <v>14000</v>
      </c>
      <c r="Q27" s="117">
        <f>IF(F22&gt;0,D23,"x")</f>
        <v>20750</v>
      </c>
      <c r="R27" s="149"/>
    </row>
    <row r="28" spans="2:18" ht="8.1" customHeight="1">
      <c r="B28" s="85"/>
      <c r="C28" s="104"/>
      <c r="D28" s="104"/>
      <c r="E28" s="104"/>
      <c r="F28" s="104"/>
      <c r="G28" s="104"/>
      <c r="H28" s="104"/>
      <c r="I28" s="104"/>
      <c r="J28" s="88"/>
      <c r="K28" s="110"/>
      <c r="L28" s="115"/>
      <c r="M28" s="116"/>
      <c r="N28" s="116"/>
      <c r="O28" s="116"/>
      <c r="P28" s="116"/>
      <c r="Q28" s="116"/>
      <c r="R28" s="115"/>
    </row>
    <row r="29" spans="2:18" ht="30" customHeight="1" thickBot="1">
      <c r="B29" s="85"/>
      <c r="C29" s="104"/>
      <c r="D29" s="104"/>
      <c r="E29" s="104"/>
      <c r="F29" s="104"/>
      <c r="G29" s="104"/>
      <c r="H29" s="104"/>
      <c r="I29" s="104"/>
      <c r="J29" s="88"/>
      <c r="K29" s="110"/>
      <c r="L29" s="119" t="s">
        <v>25</v>
      </c>
      <c r="M29" s="120">
        <f>IF(F14+F18+F22+F26=0,"0",ROUND(AVERAGEIF(O29:Q29,"&gt;0"),2))</f>
        <v>12</v>
      </c>
      <c r="N29" s="121"/>
      <c r="O29" s="121">
        <f>IF(O26="x",0,(O26/O27))</f>
        <v>12</v>
      </c>
      <c r="P29" s="121">
        <f>IF(P26="x",0,(P26/P27))</f>
        <v>12</v>
      </c>
      <c r="Q29" s="121">
        <f>IF(Q26="x",0,(Q26/Q27))</f>
        <v>12</v>
      </c>
      <c r="R29" s="150"/>
    </row>
    <row r="30" spans="2:18" ht="30" customHeight="1" thickBot="1">
      <c r="B30" s="85"/>
      <c r="C30" s="104"/>
      <c r="D30" s="104" t="s">
        <v>24</v>
      </c>
      <c r="E30" s="104"/>
      <c r="F30" s="104"/>
      <c r="G30" s="139">
        <f>ROUND(M31,2)</f>
        <v>12</v>
      </c>
      <c r="H30" s="128" t="s">
        <v>28</v>
      </c>
      <c r="I30" s="104"/>
      <c r="J30" s="88"/>
      <c r="K30" s="110"/>
      <c r="L30" s="136" t="s">
        <v>23</v>
      </c>
      <c r="M30" s="137">
        <f>M27</f>
        <v>24800</v>
      </c>
      <c r="N30" s="117"/>
      <c r="O30" s="116"/>
      <c r="P30" s="116"/>
      <c r="Q30" s="116"/>
      <c r="R30" s="115"/>
    </row>
    <row r="31" spans="2:18" ht="30" customHeight="1">
      <c r="B31" s="85"/>
      <c r="C31" s="104"/>
      <c r="D31" s="104" t="s">
        <v>47</v>
      </c>
      <c r="E31" s="104"/>
      <c r="F31" s="104"/>
      <c r="G31" s="138">
        <f>G30*M30</f>
        <v>297600</v>
      </c>
      <c r="H31" s="128" t="s">
        <v>28</v>
      </c>
      <c r="I31" s="104"/>
      <c r="J31" s="88"/>
      <c r="K31" s="110"/>
      <c r="L31" s="115" t="s">
        <v>22</v>
      </c>
      <c r="M31" s="122">
        <f>M29</f>
        <v>12</v>
      </c>
      <c r="N31" s="123"/>
      <c r="O31" s="116"/>
      <c r="P31" s="116"/>
      <c r="Q31" s="116"/>
      <c r="R31" s="115"/>
    </row>
    <row r="32" spans="2:18" ht="30" customHeight="1" thickBot="1">
      <c r="B32" s="85"/>
      <c r="C32" s="104"/>
      <c r="D32" s="104"/>
      <c r="E32" s="104"/>
      <c r="F32" s="104"/>
      <c r="G32" s="104"/>
      <c r="H32" s="104"/>
      <c r="I32" s="104"/>
      <c r="J32" s="88"/>
      <c r="K32" s="110"/>
      <c r="L32" s="124" t="s">
        <v>21</v>
      </c>
      <c r="M32" s="125">
        <f>M30*M31</f>
        <v>297600</v>
      </c>
      <c r="N32" s="126"/>
      <c r="O32" s="127"/>
      <c r="P32" s="127"/>
      <c r="Q32" s="127"/>
      <c r="R32" s="115"/>
    </row>
    <row r="33" spans="2:11" ht="9.9499999999999993" customHeight="1" thickBot="1">
      <c r="B33" s="107"/>
      <c r="C33" s="108"/>
      <c r="D33" s="108"/>
      <c r="E33" s="108"/>
      <c r="F33" s="108"/>
      <c r="G33" s="108"/>
      <c r="H33" s="108"/>
      <c r="I33" s="108"/>
      <c r="J33" s="109"/>
      <c r="K33" s="110"/>
    </row>
    <row r="34" spans="2:11" ht="39.950000000000003" customHeight="1" thickBot="1"/>
    <row r="35" spans="2:11" ht="69.75" customHeight="1" thickBot="1">
      <c r="C35" s="154" t="s">
        <v>50</v>
      </c>
      <c r="D35" s="155"/>
      <c r="E35" s="155"/>
      <c r="F35" s="155"/>
      <c r="G35" s="155"/>
      <c r="H35" s="155"/>
      <c r="I35" s="156"/>
    </row>
  </sheetData>
  <sheetProtection algorithmName="SHA-512" hashValue="eykQ9OeT6o/+GH26469Ybw/nR+2T9K3Wr0KIUMb0RQWEU95s+/u0AhDNbpTlmVKedcGREifrCCiSRFq4i+eMHg==" saltValue="ddcU01LD6LYYh0mj553QaA==" spinCount="100000" sheet="1" objects="1" scenarios="1"/>
  <mergeCells count="22">
    <mergeCell ref="C35:I35"/>
    <mergeCell ref="F15:G15"/>
    <mergeCell ref="F19:G19"/>
    <mergeCell ref="F23:G23"/>
    <mergeCell ref="F27:G27"/>
    <mergeCell ref="C9:I9"/>
    <mergeCell ref="C11:E11"/>
    <mergeCell ref="H11:I12"/>
    <mergeCell ref="C25:C27"/>
    <mergeCell ref="C6:I7"/>
    <mergeCell ref="D14:E14"/>
    <mergeCell ref="D18:E18"/>
    <mergeCell ref="D22:E22"/>
    <mergeCell ref="D26:E26"/>
    <mergeCell ref="D15:E15"/>
    <mergeCell ref="D19:E19"/>
    <mergeCell ref="C13:C15"/>
    <mergeCell ref="C17:C19"/>
    <mergeCell ref="C21:C23"/>
    <mergeCell ref="D27:E27"/>
    <mergeCell ref="D23:E23"/>
    <mergeCell ref="E5:I5"/>
  </mergeCells>
  <dataValidations count="2">
    <dataValidation type="decimal" operator="greaterThan" allowBlank="1" showInputMessage="1" showErrorMessage="1" sqref="F14 F18 F22 F26" xr:uid="{3AE9EA82-C1A4-4776-8421-7F2EA8A08C8F}">
      <formula1>0</formula1>
    </dataValidation>
    <dataValidation type="list" allowBlank="1" showInputMessage="1" showErrorMessage="1" sqref="I14 I18 I22" xr:uid="{44B71D15-C442-4113-B1C6-C564CBF199BA}">
      <formula1>"Ja"</formula1>
    </dataValidation>
  </dataValidations>
  <printOptions horizontalCentered="1" verticalCentered="1"/>
  <pageMargins left="0.23622047244094491" right="0.23622047244094491" top="0.94488188976377963" bottom="0.74803149606299213" header="0.31496062992125984" footer="0.31496062992125984"/>
  <pageSetup paperSize="9" scale="69" orientation="portrait" r:id="rId1"/>
  <headerFooter>
    <oddHeader>&amp;CVerwertung von organischen Abfällen
&amp;"Arial,Fett"Los 01 Grüngut&amp;"Arial,Standard" 
aus dem Stadtgebiet Nürnberg
Verfahren 2026-003289&amp;R05-ASN/2026</oddHeader>
    <oddFooter>&amp;L&amp;F / &amp;A&amp;R&amp;P /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5</vt:i4>
      </vt:variant>
    </vt:vector>
  </HeadingPairs>
  <TitlesOfParts>
    <vt:vector size="8" baseType="lpstr">
      <vt:lpstr>HINWEIS Farbsystematik</vt:lpstr>
      <vt:lpstr>3.2.1  Los 2-Grüngut</vt:lpstr>
      <vt:lpstr>3.2.2  Los 2-Grüngut</vt:lpstr>
      <vt:lpstr>'3.2.1  Los 2-Grüngut'!_Toc233287838</vt:lpstr>
      <vt:lpstr>'3.2.2  Los 2-Grüngut'!_Toc233287838</vt:lpstr>
      <vt:lpstr>'3.2.1  Los 2-Grüngut'!Druckbereich</vt:lpstr>
      <vt:lpstr>'3.2.2  Los 2-Grüngut'!Druckbereich</vt:lpstr>
      <vt:lpstr>'HINWEIS Farbsystematik'!Druckbereich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Miedniok, Dirk</dc:creator>
  <cp:lastModifiedBy>Miedniok, Dirk</cp:lastModifiedBy>
  <cp:lastPrinted>2026-06-26T13:44:11Z</cp:lastPrinted>
  <dcterms:created xsi:type="dcterms:W3CDTF">2026-06-25T11:52:01Z</dcterms:created>
  <dcterms:modified xsi:type="dcterms:W3CDTF">2026-06-26T17:36:00Z</dcterms:modified>
</cp:coreProperties>
</file>